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 firstSheet="2" activeTab="2"/>
  </bookViews>
  <sheets>
    <sheet name="Лист1" sheetId="1" r:id="rId1"/>
    <sheet name="Лист2" sheetId="2" r:id="rId2"/>
    <sheet name="Лист3" sheetId="3" r:id="rId3"/>
    <sheet name="Лист4" sheetId="4" r:id="rId4"/>
    <sheet name="участники" sheetId="5" r:id="rId5"/>
    <sheet name="поб и пр" sheetId="6" r:id="rId6"/>
    <sheet name="Лист5" sheetId="9" r:id="rId7"/>
    <sheet name="эффективность" sheetId="7" r:id="rId8"/>
    <sheet name="Лист8" sheetId="8" r:id="rId9"/>
    <sheet name="призеры и победители" sheetId="10" r:id="rId10"/>
  </sheets>
  <definedNames>
    <definedName name="_xlnm._FilterDatabase" localSheetId="0" hidden="1">Лист1!$V$1:$V$25</definedName>
    <definedName name="_xlnm._FilterDatabase" localSheetId="6" hidden="1">Лист5!$E$1:$E$51</definedName>
    <definedName name="_xlnm._FilterDatabase" localSheetId="9" hidden="1">'призеры и победители'!$D$2:$D$140</definedName>
  </definedNames>
  <calcPr calcId="124519"/>
</workbook>
</file>

<file path=xl/calcChain.xml><?xml version="1.0" encoding="utf-8"?>
<calcChain xmlns="http://schemas.openxmlformats.org/spreadsheetml/2006/main">
  <c r="AG74" i="3"/>
  <c r="AF74"/>
  <c r="AE74"/>
  <c r="AD74"/>
  <c r="AC74"/>
  <c r="AB74"/>
  <c r="AA74"/>
  <c r="Z74"/>
  <c r="Y74"/>
  <c r="X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D74"/>
  <c r="AG73"/>
  <c r="AF73"/>
  <c r="AE73"/>
  <c r="AD73"/>
  <c r="AC73"/>
  <c r="AB73"/>
  <c r="AA73"/>
  <c r="Z73"/>
  <c r="Y73"/>
  <c r="X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AI74"/>
  <c r="AI73"/>
  <c r="G33" i="8"/>
  <c r="F33"/>
  <c r="E33"/>
  <c r="D33"/>
  <c r="C33"/>
  <c r="B33"/>
  <c r="T2" i="1"/>
  <c r="S2"/>
  <c r="R2"/>
  <c r="Q2"/>
  <c r="P2"/>
  <c r="O2"/>
  <c r="N2"/>
  <c r="M2"/>
  <c r="L2"/>
  <c r="K2"/>
  <c r="J2"/>
  <c r="I2"/>
  <c r="H2"/>
  <c r="G2"/>
  <c r="F2"/>
  <c r="E2"/>
  <c r="D2"/>
  <c r="C2"/>
  <c r="B2"/>
  <c r="F25" i="9"/>
  <c r="D25"/>
  <c r="C25"/>
  <c r="W7" i="3"/>
  <c r="AH2" i="1"/>
  <c r="AG2"/>
  <c r="AF2"/>
  <c r="AE2"/>
  <c r="AD2"/>
  <c r="AC2"/>
  <c r="AB2"/>
  <c r="AA2"/>
  <c r="Z2"/>
  <c r="AI21"/>
  <c r="AI23"/>
  <c r="AI10"/>
  <c r="AI25"/>
  <c r="AI16"/>
  <c r="AI14"/>
  <c r="AI24"/>
  <c r="AI11"/>
  <c r="AI18"/>
  <c r="AI22"/>
  <c r="AI15"/>
  <c r="AI9"/>
  <c r="AI12"/>
  <c r="AI8"/>
  <c r="AI13"/>
  <c r="AI20"/>
  <c r="AI17"/>
  <c r="AI19"/>
  <c r="AI7"/>
  <c r="AI6"/>
  <c r="AI4"/>
  <c r="AI5"/>
  <c r="AI3"/>
  <c r="AI2" l="1"/>
</calcChain>
</file>

<file path=xl/sharedStrings.xml><?xml version="1.0" encoding="utf-8"?>
<sst xmlns="http://schemas.openxmlformats.org/spreadsheetml/2006/main" count="1240" uniqueCount="401">
  <si>
    <t>Образовательное учреждение</t>
  </si>
  <si>
    <t>экология</t>
  </si>
  <si>
    <t xml:space="preserve">математика </t>
  </si>
  <si>
    <t xml:space="preserve">история </t>
  </si>
  <si>
    <t xml:space="preserve">география </t>
  </si>
  <si>
    <t>англ. язык</t>
  </si>
  <si>
    <t>биология</t>
  </si>
  <si>
    <t>физика</t>
  </si>
  <si>
    <t>русский язык</t>
  </si>
  <si>
    <t>экономика</t>
  </si>
  <si>
    <t>искусство (МХК)</t>
  </si>
  <si>
    <t>ОБЖ</t>
  </si>
  <si>
    <t>химия</t>
  </si>
  <si>
    <t>немецкий язык</t>
  </si>
  <si>
    <t>информатика</t>
  </si>
  <si>
    <t>обществознание</t>
  </si>
  <si>
    <t>технология</t>
  </si>
  <si>
    <t>право</t>
  </si>
  <si>
    <t>астрономия</t>
  </si>
  <si>
    <t>литература</t>
  </si>
  <si>
    <t>Физическая культура</t>
  </si>
  <si>
    <t xml:space="preserve">всего </t>
  </si>
  <si>
    <t>МБОУ Алексеевская СОШ №1</t>
  </si>
  <si>
    <t>МБОУ "Алексеевская СОШ №2"</t>
  </si>
  <si>
    <t xml:space="preserve">МБОУ АСОШ №3 им.Г.С.Боровикова </t>
  </si>
  <si>
    <t>МБОУ "Билярская СОШ"</t>
  </si>
  <si>
    <t>МБОУ Мокрокурналинская СОШ</t>
  </si>
  <si>
    <t>МБОУ Сахаровакая СОШ</t>
  </si>
  <si>
    <t>МБОУ Куркульская СОШ</t>
  </si>
  <si>
    <t>МБОУ Большеполянская СОШ</t>
  </si>
  <si>
    <t>МБОУ Левашовская СОШ</t>
  </si>
  <si>
    <t>МБОУ Родниковская СОШ</t>
  </si>
  <si>
    <t>МБОУ Ромодановская СОШ</t>
  </si>
  <si>
    <t>МБОУ Среднетиганская СОШ</t>
  </si>
  <si>
    <t>МБОУ Большетиганская СОШ</t>
  </si>
  <si>
    <t>МБОУ Ерыклинская ООШ</t>
  </si>
  <si>
    <t>МБОУ Лебединская ООШ</t>
  </si>
  <si>
    <t>МБОУ "Чувашскомайнская ООШ"</t>
  </si>
  <si>
    <t>МБОУ Ялкинская ООШ</t>
  </si>
  <si>
    <t>МБОУ "Краснобаранская ООШ"</t>
  </si>
  <si>
    <t>МБОУ Подлесношенталинская ООШ</t>
  </si>
  <si>
    <t>МБОУ Реченская ООШ</t>
  </si>
  <si>
    <t>МБОУ Степношенталинская ООШ</t>
  </si>
  <si>
    <t>МБОУ "Шаминская ООШ"</t>
  </si>
  <si>
    <t>МБОУ АНОШ №4</t>
  </si>
  <si>
    <t>чувашский язык</t>
  </si>
  <si>
    <t>история Татарстана и тат.народа</t>
  </si>
  <si>
    <t>тат. язык для учащихся школ с тат. языком обучения</t>
  </si>
  <si>
    <t>рус. язык для учащихся школ с родным (нерусским) яз. Обуч.</t>
  </si>
  <si>
    <t>Тат.лит. для уч.школ с тат.яз. обуч.</t>
  </si>
  <si>
    <t>рус.лит. для учащихся школ с родным (нерусским) яз. Обуч.</t>
  </si>
  <si>
    <t>тат.яз. для учащ.-татар школ с рус.яз.обуч</t>
  </si>
  <si>
    <t>геология</t>
  </si>
  <si>
    <t>тат.яз. для рус.групп школ с рус.яз.обуч.</t>
  </si>
  <si>
    <t>тат.лит.для учащ.-татар школ с рус.яз. Об</t>
  </si>
  <si>
    <t>всего</t>
  </si>
  <si>
    <t xml:space="preserve">всего чел. </t>
  </si>
  <si>
    <t>всего чел.</t>
  </si>
  <si>
    <t>всего олимп.</t>
  </si>
  <si>
    <t>победители и призеры</t>
  </si>
  <si>
    <t>эффективность</t>
  </si>
  <si>
    <t xml:space="preserve">Образовательное учреждение </t>
  </si>
  <si>
    <t xml:space="preserve">Показатели  </t>
  </si>
  <si>
    <t xml:space="preserve">участники </t>
  </si>
  <si>
    <t>% эффективности</t>
  </si>
  <si>
    <t xml:space="preserve">МБОУ "Алексеевская СОШ №2" </t>
  </si>
  <si>
    <t xml:space="preserve">МБОУ АСОШ№3 им.Г.С.Боровикова </t>
  </si>
  <si>
    <t xml:space="preserve">МБОУ "Билярская СОШ" </t>
  </si>
  <si>
    <t xml:space="preserve">МБОУ Мокрокурналинская СОШ </t>
  </si>
  <si>
    <t xml:space="preserve">МБОУ Сахаровская СОШ </t>
  </si>
  <si>
    <t xml:space="preserve">МБОУ Куркульская СОШ </t>
  </si>
  <si>
    <t xml:space="preserve">МБОУ Большеполянская СОШ </t>
  </si>
  <si>
    <t xml:space="preserve">МБОУ Родниковская СОШ </t>
  </si>
  <si>
    <t xml:space="preserve">МБОУ Ромодановская СОШ </t>
  </si>
  <si>
    <t xml:space="preserve">МБОУ Среднетиганская СОШ </t>
  </si>
  <si>
    <t xml:space="preserve">МБОУ Большетиганская СОШ </t>
  </si>
  <si>
    <t xml:space="preserve">МБОУ Ерыклинская ООШ </t>
  </si>
  <si>
    <t xml:space="preserve">МБОУ Лебединская ООШ </t>
  </si>
  <si>
    <t xml:space="preserve">МБОУ «Чувашскомайнская ООШ» </t>
  </si>
  <si>
    <t xml:space="preserve">МБОУ Ялкинская ООШ </t>
  </si>
  <si>
    <t xml:space="preserve">МБОУ «Краснобаранская ООШ» </t>
  </si>
  <si>
    <t>87.5</t>
  </si>
  <si>
    <t xml:space="preserve">МБОУ Подлесношенталинская ООШ </t>
  </si>
  <si>
    <t xml:space="preserve">МБОУ Реченская ООШ </t>
  </si>
  <si>
    <t xml:space="preserve">МБОУ Степношенталинская ООШ </t>
  </si>
  <si>
    <t xml:space="preserve">МБОУ «Шаминская ООШ» </t>
  </si>
  <si>
    <t xml:space="preserve">МБОУ «АНОШ №4» </t>
  </si>
  <si>
    <t xml:space="preserve">всего  </t>
  </si>
  <si>
    <t>ВСЕГО</t>
  </si>
  <si>
    <t>30-15</t>
  </si>
  <si>
    <t>80-30</t>
  </si>
  <si>
    <t>15-0</t>
  </si>
  <si>
    <t xml:space="preserve">МБОУ Алексеевская СОШ №1 </t>
  </si>
  <si>
    <t>Победители и призеры МЭ</t>
  </si>
  <si>
    <t xml:space="preserve">МБОУ "Чувашскомайнская ООШ " </t>
  </si>
  <si>
    <t>МБОУ Сахаровская СОШ</t>
  </si>
  <si>
    <t>Участники РЭ</t>
  </si>
  <si>
    <t>ОУ</t>
  </si>
  <si>
    <t>№</t>
  </si>
  <si>
    <t>МБОУ АСОШ №3 им.Г.С.Боровикова</t>
  </si>
  <si>
    <t xml:space="preserve">ВСЕГО: </t>
  </si>
  <si>
    <t>Эффективность участия в МЭ</t>
  </si>
  <si>
    <t>Наименование ОУ</t>
  </si>
  <si>
    <t>Кол-во участия</t>
  </si>
  <si>
    <t xml:space="preserve">МБОУ Алексеевская СОШ №2 </t>
  </si>
  <si>
    <t xml:space="preserve">МБОУ Алексеевская СОШ №3 </t>
  </si>
  <si>
    <t>МБОУ «Билярская СОШ»</t>
  </si>
  <si>
    <t>МБОУ «Ерыклинская ООШ»</t>
  </si>
  <si>
    <t>МБОУ  Куркульская СОШ</t>
  </si>
  <si>
    <t>МБОУ «Краснобаранская ООШ»</t>
  </si>
  <si>
    <t>МБОУ «Лебединская ООШ»</t>
  </si>
  <si>
    <t>МБОУ Чувашскомайнская ООШ</t>
  </si>
  <si>
    <t>МБОУ «Шаминская ООШ»</t>
  </si>
  <si>
    <t>МБОУ Ялкынская ООШ</t>
  </si>
  <si>
    <t>Количество участников МЭ  (в чел.)</t>
  </si>
  <si>
    <t xml:space="preserve">Всего участн.МЭ </t>
  </si>
  <si>
    <t>Участн.олимпиад по 2 и более</t>
  </si>
  <si>
    <t>Предмет</t>
  </si>
  <si>
    <t>Кол-во участников</t>
  </si>
  <si>
    <t>Кол-во победителей</t>
  </si>
  <si>
    <t>Кол-во призеров</t>
  </si>
  <si>
    <t>2016г.</t>
  </si>
  <si>
    <t>2017г.</t>
  </si>
  <si>
    <t>2016 г.</t>
  </si>
  <si>
    <t>Биология</t>
  </si>
  <si>
    <t>Обществознание</t>
  </si>
  <si>
    <t>-</t>
  </si>
  <si>
    <t>География</t>
  </si>
  <si>
    <t>Математика</t>
  </si>
  <si>
    <t>Литература</t>
  </si>
  <si>
    <t>Русский язык</t>
  </si>
  <si>
    <t>История</t>
  </si>
  <si>
    <t>Физика</t>
  </si>
  <si>
    <t>Английский язык</t>
  </si>
  <si>
    <t>Экономика</t>
  </si>
  <si>
    <t>Химия</t>
  </si>
  <si>
    <t>Технология</t>
  </si>
  <si>
    <t>Информатика</t>
  </si>
  <si>
    <t>Немецкий язык</t>
  </si>
  <si>
    <t>Право</t>
  </si>
  <si>
    <t>Экология</t>
  </si>
  <si>
    <t>Искусство (МХК)</t>
  </si>
  <si>
    <t>Чувашский язык и литература</t>
  </si>
  <si>
    <t>История Татарстана и татарского народа</t>
  </si>
  <si>
    <t>Русский язык для учащихся школ с родным (нерусским) языком обучения</t>
  </si>
  <si>
    <t>Русская литература для учащихся школ с родным (нерусским) языком обучения</t>
  </si>
  <si>
    <t>Татарский язык для учащихся школ с татарским языком обучения</t>
  </si>
  <si>
    <t>Татарская литература для учащихся школ с татарским языком обучения</t>
  </si>
  <si>
    <t>Татарский язык для учащихся-татар школ с русским языком обучения</t>
  </si>
  <si>
    <t>Татарская литература для учащихся-татар школ с русским языком обучения</t>
  </si>
  <si>
    <t>Геология</t>
  </si>
  <si>
    <t xml:space="preserve"> Подлесношенталинская ООШ</t>
  </si>
  <si>
    <t xml:space="preserve"> "Краснобаранская ООШ"</t>
  </si>
  <si>
    <t xml:space="preserve"> Степношенталинская ООШ</t>
  </si>
  <si>
    <t xml:space="preserve"> "Чувашскомайнская ООШ"</t>
  </si>
  <si>
    <t xml:space="preserve"> Мокрокурналинская СОШ</t>
  </si>
  <si>
    <t xml:space="preserve"> "Алексеевская СОШ №2"</t>
  </si>
  <si>
    <t xml:space="preserve">Татарский язык для русскоязычных  групп школ с русским языком обучения </t>
  </si>
  <si>
    <t>Астрономия</t>
  </si>
  <si>
    <t>ИТОГО:</t>
  </si>
  <si>
    <t>Класс</t>
  </si>
  <si>
    <t>Ф.и. учащегося</t>
  </si>
  <si>
    <t>Статус</t>
  </si>
  <si>
    <t>Победитель</t>
  </si>
  <si>
    <t xml:space="preserve">Математика </t>
  </si>
  <si>
    <t xml:space="preserve">Победитель </t>
  </si>
  <si>
    <t>Школа</t>
  </si>
  <si>
    <t>Максимальный балл</t>
  </si>
  <si>
    <t>% выполнения</t>
  </si>
  <si>
    <t>Итоговый бал</t>
  </si>
  <si>
    <t>Сахаровская СОШ</t>
  </si>
  <si>
    <t xml:space="preserve">Учитель </t>
  </si>
  <si>
    <t>Калимуллина Зинаида Николаевна</t>
  </si>
  <si>
    <t>Капралова Светлана Геннадьевна</t>
  </si>
  <si>
    <t>Легостаева Алина Андреевна</t>
  </si>
  <si>
    <t>Садреев Айнур Радикович</t>
  </si>
  <si>
    <t>Шалкинский Святослав Олегович</t>
  </si>
  <si>
    <t>Муртазина Люция Фоатовна</t>
  </si>
  <si>
    <t xml:space="preserve">Призер </t>
  </si>
  <si>
    <t>Елдашев Кирилл Орьевич</t>
  </si>
  <si>
    <t>"Билярская СОШ"</t>
  </si>
  <si>
    <t>"АНОШ №4"</t>
  </si>
  <si>
    <t>"АСОШ №2"</t>
  </si>
  <si>
    <t>Паранева Татьяна Владимировна</t>
  </si>
  <si>
    <t>Кирюхин Егор Дмитриевич</t>
  </si>
  <si>
    <t>АСОШ №1</t>
  </si>
  <si>
    <t>Скалова Ирина Николаевна</t>
  </si>
  <si>
    <t>участие РЭ</t>
  </si>
  <si>
    <t>"+"</t>
  </si>
  <si>
    <t>Игнатьев Вадим Юрьевич</t>
  </si>
  <si>
    <t>Михайлов Антон Васильевич</t>
  </si>
  <si>
    <t>Обрезкова Оксана Сергеевна</t>
  </si>
  <si>
    <t>Кунаева  Влада Владимировна</t>
  </si>
  <si>
    <t>АСОШ №3</t>
  </si>
  <si>
    <t>Галявеева Роза Якуповна</t>
  </si>
  <si>
    <t>Тукаева Влада Владиславовна</t>
  </si>
  <si>
    <t>Онучина Елена Анатольевна</t>
  </si>
  <si>
    <t>"Чувашскомайнская ООШ"</t>
  </si>
  <si>
    <t>Горбунов Василий Валентинович</t>
  </si>
  <si>
    <t>Хакимова Камилла Ленаровна</t>
  </si>
  <si>
    <t>Бочкарева Нина Юрьевна</t>
  </si>
  <si>
    <t>Исаев Евгений Юрьевич</t>
  </si>
  <si>
    <t>Паранева Анна Викторовна</t>
  </si>
  <si>
    <t>Хушанова Регина Тахировна</t>
  </si>
  <si>
    <t>Мокрокурналинская СОШ</t>
  </si>
  <si>
    <t>Балялина Елена Александровна</t>
  </si>
  <si>
    <t>Горбунова Надежда Николаевна</t>
  </si>
  <si>
    <t>Суркова Анастасия  Сергеевна</t>
  </si>
  <si>
    <t>Куркульская СОШ</t>
  </si>
  <si>
    <t>Абакумова Валентина Петровна</t>
  </si>
  <si>
    <t>Беспалов Денис Александрович</t>
  </si>
  <si>
    <t>Родниковская СОШ</t>
  </si>
  <si>
    <t>Сапожникова Татьяна Юрьевна</t>
  </si>
  <si>
    <t>Нуруллина Амина Рифкатовна</t>
  </si>
  <si>
    <t>Байкова Лариса Александровна</t>
  </si>
  <si>
    <t>Балялина Екатерина Юрьевна</t>
  </si>
  <si>
    <t>Харитонова Светлана Сергеевна</t>
  </si>
  <si>
    <t>Савченкова Виктория Сергеевна</t>
  </si>
  <si>
    <t>Исхакова Лилия Ахатовна</t>
  </si>
  <si>
    <t>Каракова Марина Владимировна</t>
  </si>
  <si>
    <t>Шишова Галина Петровна</t>
  </si>
  <si>
    <t>Файзуллаева Динара Давлатбаевна</t>
  </si>
  <si>
    <t>Коровлева Людмила Михайловна</t>
  </si>
  <si>
    <t>Кузнецова Анастасия Ивановна</t>
  </si>
  <si>
    <t>Федорова Светлана Николаевна</t>
  </si>
  <si>
    <t>Скворцова Анастасия Герольдовна</t>
  </si>
  <si>
    <t>Паишева Жанна Юрьевна</t>
  </si>
  <si>
    <t>Игнатьев Игорь Олегович</t>
  </si>
  <si>
    <t>Леонтьева Снежана Владиславовна</t>
  </si>
  <si>
    <t>Миронова Алёна Александровна</t>
  </si>
  <si>
    <t>Харитонова Ольга Сергеевна</t>
  </si>
  <si>
    <t>Чунина Надежда Владимировна</t>
  </si>
  <si>
    <t>Озерова Ольга Викторовна</t>
  </si>
  <si>
    <t>Ромодановская СОШ</t>
  </si>
  <si>
    <t>Белозеров Сергей Владимирович</t>
  </si>
  <si>
    <t>Терентьева Вероника Константиновна</t>
  </si>
  <si>
    <t>АСОШ№2</t>
  </si>
  <si>
    <t>Вангаев Сергей Геннадьевич</t>
  </si>
  <si>
    <t>Кондратьева Анастасия Николаевна</t>
  </si>
  <si>
    <t>Левашовская СОШ</t>
  </si>
  <si>
    <t>Зудин Александр Геннадьевич</t>
  </si>
  <si>
    <t>Кравец Диана Валерьевна</t>
  </si>
  <si>
    <t>Крашенинников Андрей Иванович</t>
  </si>
  <si>
    <t>Хайруллина Алина Азатовна</t>
  </si>
  <si>
    <t>Уфимцев Андрей Юрьевич</t>
  </si>
  <si>
    <t>Зайцева Валерия Валеревна</t>
  </si>
  <si>
    <t>"Краснобаранская ООШ"</t>
  </si>
  <si>
    <t>Фомин Владимир Ильич</t>
  </si>
  <si>
    <t>Ерашов Максим Дмитриевич</t>
  </si>
  <si>
    <t>Поварицын Олег Александрович</t>
  </si>
  <si>
    <t>Ионов Сергей Михайлович</t>
  </si>
  <si>
    <t>Галимов Айдар Ильдарович</t>
  </si>
  <si>
    <t>Гордеев Антон Сергеевич</t>
  </si>
  <si>
    <t>Магизов Марсель Ранифович</t>
  </si>
  <si>
    <t>Степношенталинская ООШ</t>
  </si>
  <si>
    <t>Идрисов Фанус Фаритович</t>
  </si>
  <si>
    <t>физическая культура</t>
  </si>
  <si>
    <t>Леонтьев Филипп Григорьевич</t>
  </si>
  <si>
    <t>Станчас Владимир Дмитриевич</t>
  </si>
  <si>
    <t>Баршис Екатерина Сергеевна</t>
  </si>
  <si>
    <t>результат</t>
  </si>
  <si>
    <t>73</t>
  </si>
  <si>
    <t>77</t>
  </si>
  <si>
    <t>69</t>
  </si>
  <si>
    <t>60</t>
  </si>
  <si>
    <t>Холбобоева Насиба Бахриддиновна</t>
  </si>
  <si>
    <t>Асфандияров Айрат Тагирович</t>
  </si>
  <si>
    <t>Кузнецова Оксана Евгеньевна</t>
  </si>
  <si>
    <t>Паранева Ольга Владимировна</t>
  </si>
  <si>
    <t>Егорова Анастасия Владимировна</t>
  </si>
  <si>
    <t>Скрипачева Вера Александровна</t>
  </si>
  <si>
    <t>Ченчик Александр Андреевич</t>
  </si>
  <si>
    <t>Абдуллина Динара Ильдаровна</t>
  </si>
  <si>
    <t>Зайнуллина Ольга Анатольевна</t>
  </si>
  <si>
    <t>Нуруллина Раиля Рафкатовна</t>
  </si>
  <si>
    <t>Куприянов Александр Владимирович</t>
  </si>
  <si>
    <t>Артемьев Данила Романович</t>
  </si>
  <si>
    <t>Бурганова Алина Айдаровна</t>
  </si>
  <si>
    <t>Подлесношенталинская ООШ</t>
  </si>
  <si>
    <t>Призер</t>
  </si>
  <si>
    <t>Куприянов Владимир Александрович</t>
  </si>
  <si>
    <t>Чайкина Антонида Валентиновна</t>
  </si>
  <si>
    <t>Махмутова Гузалия Наиловна</t>
  </si>
  <si>
    <t>Обрезков Семен Николаевич</t>
  </si>
  <si>
    <t>Чугуров Андрей Анатольевич</t>
  </si>
  <si>
    <t>Сергеева Ольга Владимирона</t>
  </si>
  <si>
    <t>Зиннатуллин Ильназ Айдарович</t>
  </si>
  <si>
    <t>Сунгатуллина Алзира Айратовна</t>
  </si>
  <si>
    <t>Максимова Екатерина Юрьевна</t>
  </si>
  <si>
    <t>Волостнова Ксения Александровна</t>
  </si>
  <si>
    <t>Романченко Ольга Владимировна</t>
  </si>
  <si>
    <t>Игнарина Ольга Владимировна</t>
  </si>
  <si>
    <t>Баязитова Эльвира Талгатовна</t>
  </si>
  <si>
    <t>Шогина Екатерина Олеговна</t>
  </si>
  <si>
    <t>Демидова Виктория Валерьевна</t>
  </si>
  <si>
    <t>Тимофеева Екатерина Сергеевна</t>
  </si>
  <si>
    <t>Макалиев Раниль Рамилович</t>
  </si>
  <si>
    <t>Ветлугин Павел Андреевич</t>
  </si>
  <si>
    <t>Гайнутдинов Радик Сайдутинович</t>
  </si>
  <si>
    <t>Хайрутдинов Ильсаф Радикович</t>
  </si>
  <si>
    <t>Галеев Рифат</t>
  </si>
  <si>
    <t>Чайкин Дмитрий Павлович</t>
  </si>
  <si>
    <t>Ильичева Влада Андреевна</t>
  </si>
  <si>
    <t>Шеина Елена Владимировна</t>
  </si>
  <si>
    <t>Бадретдинов Артем Борисович</t>
  </si>
  <si>
    <t>Ягудина Лилия Рамилевна</t>
  </si>
  <si>
    <t>Пилишкин Олег Сергеевич</t>
  </si>
  <si>
    <t>Камаев Ильназ Евгеньевич</t>
  </si>
  <si>
    <t>Ахметзянов Азат Салаватович</t>
  </si>
  <si>
    <t>Большетиганская СОШ</t>
  </si>
  <si>
    <t>Русский язык в нац.школах</t>
  </si>
  <si>
    <t>Сайфутдинова Айсылу Назиповна</t>
  </si>
  <si>
    <t>Горбунова Надежда Анатольевна</t>
  </si>
  <si>
    <t>Зарипов Ильсаф Ильнурович</t>
  </si>
  <si>
    <t>Гайнуллов Линар Ильгизович</t>
  </si>
  <si>
    <t>Тат.яз.ТГ РШ</t>
  </si>
  <si>
    <t>Кутуева Роза Магсумовна</t>
  </si>
  <si>
    <t>Гатина Гульшат Фаритовна</t>
  </si>
  <si>
    <t>Замалиева Ильсияр Ханифовна</t>
  </si>
  <si>
    <t>Федоров Кирилл Александрович</t>
  </si>
  <si>
    <t>Тат.яз.РГ РШ</t>
  </si>
  <si>
    <t>Баранова Надежда Анатольевна</t>
  </si>
  <si>
    <t>Синякова Екатерина Дмитриевна</t>
  </si>
  <si>
    <t>Рыжикова Олеся Равилевна</t>
  </si>
  <si>
    <t>Светикова Юлия Алексеевна</t>
  </si>
  <si>
    <t>Галимова Рима Фоатовна</t>
  </si>
  <si>
    <t>Галявеева Гульчачак Сагитовна</t>
  </si>
  <si>
    <t>Степанов Вадим Петрович</t>
  </si>
  <si>
    <t>Рахматуллина Рамзия Рафиковна</t>
  </si>
  <si>
    <t>Тат.яз РГ РШ</t>
  </si>
  <si>
    <t>Абрарова Алсу Раифовна</t>
  </si>
  <si>
    <t>Рузанова Анна Александровна</t>
  </si>
  <si>
    <t xml:space="preserve">Зиганшин Азамат </t>
  </si>
  <si>
    <t>Тат.яз. НШ</t>
  </si>
  <si>
    <t>Зайнуллина Алсу Шавкатовна</t>
  </si>
  <si>
    <t>Тат.яз ТГ РШ</t>
  </si>
  <si>
    <t>Байрамова Алсу М</t>
  </si>
  <si>
    <t>Камалова Назлыгуль Айратовна</t>
  </si>
  <si>
    <t>Тат.яз НШ</t>
  </si>
  <si>
    <t>Махмутова Г.Н.</t>
  </si>
  <si>
    <t>Тат.ЛИТ.ТГ РШ</t>
  </si>
  <si>
    <t>Валеева Зарина Наиловна</t>
  </si>
  <si>
    <t>Тат.яз.НШ</t>
  </si>
  <si>
    <t>Гильмутдинова Адиля Ильнуровна</t>
  </si>
  <si>
    <t>Среднетиганская СОШ</t>
  </si>
  <si>
    <t>Хайбуллин А.Т.</t>
  </si>
  <si>
    <t>Асфандиярова Азалия</t>
  </si>
  <si>
    <t>Баранова Анна Яковлевна</t>
  </si>
  <si>
    <t>Баранова И.А.</t>
  </si>
  <si>
    <t>Хасаншина Камиля</t>
  </si>
  <si>
    <t>Валиуллина Иделя</t>
  </si>
  <si>
    <t>Шайхутдинова Зиля Рафгатовна</t>
  </si>
  <si>
    <t>Миндубаева Н.Х.</t>
  </si>
  <si>
    <t>Хамидуллина Эльмира Навилевна</t>
  </si>
  <si>
    <t>Камалова Тансылу Айратовна</t>
  </si>
  <si>
    <t>Нуретдинова Лилия М</t>
  </si>
  <si>
    <t>Хайруллина Раиля Рависовна</t>
  </si>
  <si>
    <t>Чибинова Назлыгуль</t>
  </si>
  <si>
    <t>Лифанова Алена</t>
  </si>
  <si>
    <t>Боздунов Богдан Владиславович</t>
  </si>
  <si>
    <t>Ялкынская ООШ</t>
  </si>
  <si>
    <t>Алацкова Татьяна Николаевна</t>
  </si>
  <si>
    <t>Марьина Дарья</t>
  </si>
  <si>
    <t>Фетхуллова Римма Хабутдиновна</t>
  </si>
  <si>
    <t>Бикинеев Алексей</t>
  </si>
  <si>
    <t>Большеполянская СОШ</t>
  </si>
  <si>
    <t>Ахметова С.В.</t>
  </si>
  <si>
    <t>Васильева Антонина Валентиновна</t>
  </si>
  <si>
    <t>Крылов Тимур</t>
  </si>
  <si>
    <t>Шакирова Диляра Дамировна</t>
  </si>
  <si>
    <t>Затеева Марина Андреева</t>
  </si>
  <si>
    <t>Бакирова Диляра Фанисовна</t>
  </si>
  <si>
    <t>Халитов Риналь Ильсурович</t>
  </si>
  <si>
    <t>Ахметова Надежда Евгеньевна</t>
  </si>
  <si>
    <t>Николаева Людмила Анатольевна</t>
  </si>
  <si>
    <t>Кузьмина Елена Андреевна</t>
  </si>
  <si>
    <t>Рыдаев Вячеслав Юрьевич</t>
  </si>
  <si>
    <t>Ахмадеева Лейсан Фардусовна</t>
  </si>
  <si>
    <t>Ибатуллин Ильфат Шаукатович</t>
  </si>
  <si>
    <t>Калимуллин Нияз Ильдусович</t>
  </si>
  <si>
    <t>Фатыхов Азат Ильдусович</t>
  </si>
  <si>
    <t>Хайдаров Рифнур Мансурович</t>
  </si>
  <si>
    <t>Галимов Ильгиз  Нургалямович</t>
  </si>
  <si>
    <t>Халилов Вагиз Рустамович</t>
  </si>
  <si>
    <t>Краснов Илья Андреевич</t>
  </si>
  <si>
    <t>Валеев	Гали	Минабутдинович</t>
  </si>
  <si>
    <t>Ситдиков Динар Ринатович</t>
  </si>
  <si>
    <t>Халитов	Риналь	Ильсурович</t>
  </si>
  <si>
    <t>Заббаров Раиль Рустамович</t>
  </si>
  <si>
    <t>Сафин Салават Салихович</t>
  </si>
  <si>
    <t>Бикеев Александр Николаевич</t>
  </si>
  <si>
    <t>Казаев Михаил Николаевич</t>
  </si>
  <si>
    <t>Фомин Дмитрий Александрович</t>
  </si>
  <si>
    <t>Сапожников Андрей Вячеславович</t>
  </si>
  <si>
    <t>Зарипова Л.Р.</t>
  </si>
  <si>
    <t>Гарипова Сиреня Шамилевна</t>
  </si>
  <si>
    <t>Фактическое число участников</t>
  </si>
  <si>
    <t>Муниципальный этап ВсОШ</t>
  </si>
  <si>
    <t xml:space="preserve">всего МЭ ВсОШ  </t>
  </si>
  <si>
    <t>всего МЭ РОШ</t>
  </si>
  <si>
    <t>Муниципальный этап РОШ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</si>
</sst>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.5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8"/>
      <color rgb="FF000000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213">
    <xf numFmtId="0" fontId="0" fillId="0" borderId="0" xfId="0"/>
    <xf numFmtId="0" fontId="1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horizontal="right" textRotation="90" wrapText="1" readingOrder="1"/>
    </xf>
    <xf numFmtId="0" fontId="1" fillId="0" borderId="1" xfId="0" applyFont="1" applyBorder="1" applyAlignment="1">
      <alignment horizontal="left" vertical="top" wrapText="1" readingOrder="1"/>
    </xf>
    <xf numFmtId="0" fontId="1" fillId="0" borderId="1" xfId="0" applyFont="1" applyBorder="1" applyAlignment="1">
      <alignment horizontal="right" vertical="top" wrapText="1" readingOrder="1"/>
    </xf>
    <xf numFmtId="0" fontId="1" fillId="2" borderId="4" xfId="0" applyFont="1" applyFill="1" applyBorder="1" applyAlignment="1">
      <alignment horizontal="right" vertical="top" wrapText="1" readingOrder="1"/>
    </xf>
    <xf numFmtId="0" fontId="3" fillId="2" borderId="4" xfId="0" applyFont="1" applyFill="1" applyBorder="1" applyAlignment="1">
      <alignment horizontal="left" vertical="top" wrapText="1" readingOrder="1"/>
    </xf>
    <xf numFmtId="0" fontId="4" fillId="0" borderId="3" xfId="0" applyFont="1" applyFill="1" applyBorder="1" applyAlignment="1">
      <alignment horizontal="right" textRotation="90" wrapText="1" readingOrder="1"/>
    </xf>
    <xf numFmtId="0" fontId="0" fillId="0" borderId="3" xfId="0" applyBorder="1"/>
    <xf numFmtId="0" fontId="5" fillId="0" borderId="3" xfId="0" applyFont="1" applyBorder="1" applyAlignment="1">
      <alignment textRotation="90" wrapText="1"/>
    </xf>
    <xf numFmtId="0" fontId="5" fillId="0" borderId="3" xfId="0" applyFont="1" applyBorder="1" applyAlignment="1">
      <alignment textRotation="90"/>
    </xf>
    <xf numFmtId="0" fontId="5" fillId="0" borderId="3" xfId="0" applyFont="1" applyBorder="1"/>
    <xf numFmtId="0" fontId="6" fillId="2" borderId="4" xfId="0" applyFont="1" applyFill="1" applyBorder="1" applyAlignment="1">
      <alignment horizontal="right" textRotation="90" wrapText="1" readingOrder="1"/>
    </xf>
    <xf numFmtId="0" fontId="8" fillId="2" borderId="3" xfId="0" applyFont="1" applyFill="1" applyBorder="1" applyAlignment="1">
      <alignment horizontal="right" textRotation="90" wrapText="1" readingOrder="1"/>
    </xf>
    <xf numFmtId="0" fontId="7" fillId="2" borderId="3" xfId="0" applyFont="1" applyFill="1" applyBorder="1" applyAlignment="1">
      <alignment horizontal="center" vertic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4" fillId="3" borderId="4" xfId="0" applyFont="1" applyFill="1" applyBorder="1" applyAlignment="1">
      <alignment horizontal="right" textRotation="90" wrapText="1" readingOrder="1"/>
    </xf>
    <xf numFmtId="0" fontId="3" fillId="3" borderId="4" xfId="0" applyFont="1" applyFill="1" applyBorder="1" applyAlignment="1">
      <alignment horizontal="right" vertical="top" wrapText="1" readingOrder="1"/>
    </xf>
    <xf numFmtId="0" fontId="1" fillId="3" borderId="4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horizontal="left"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1" xfId="0" applyFont="1" applyBorder="1" applyAlignment="1">
      <alignment horizontal="left" wrapText="1" readingOrder="1"/>
    </xf>
    <xf numFmtId="0" fontId="1" fillId="0" borderId="2" xfId="0" applyFont="1" applyBorder="1" applyAlignment="1">
      <alignment horizontal="left" wrapText="1" readingOrder="1"/>
    </xf>
    <xf numFmtId="0" fontId="0" fillId="0" borderId="3" xfId="0" applyFont="1" applyBorder="1"/>
    <xf numFmtId="0" fontId="10" fillId="0" borderId="1" xfId="0" applyFont="1" applyBorder="1" applyAlignment="1">
      <alignment horizontal="left" wrapText="1" readingOrder="1"/>
    </xf>
    <xf numFmtId="0" fontId="10" fillId="0" borderId="1" xfId="0" applyFont="1" applyBorder="1" applyAlignment="1">
      <alignment horizontal="right" wrapText="1" readingOrder="1"/>
    </xf>
    <xf numFmtId="0" fontId="13" fillId="0" borderId="1" xfId="0" applyFont="1" applyBorder="1" applyAlignment="1">
      <alignment horizontal="left" wrapText="1" readingOrder="1"/>
    </xf>
    <xf numFmtId="0" fontId="13" fillId="0" borderId="1" xfId="0" applyFont="1" applyBorder="1" applyAlignment="1">
      <alignment horizontal="right" wrapText="1" readingOrder="1"/>
    </xf>
    <xf numFmtId="0" fontId="13" fillId="2" borderId="1" xfId="0" applyFont="1" applyFill="1" applyBorder="1" applyAlignment="1">
      <alignment horizontal="left" wrapText="1" readingOrder="1"/>
    </xf>
    <xf numFmtId="0" fontId="13" fillId="2" borderId="1" xfId="0" applyFont="1" applyFill="1" applyBorder="1" applyAlignment="1">
      <alignment horizontal="right" wrapText="1" readingOrder="1"/>
    </xf>
    <xf numFmtId="0" fontId="13" fillId="2" borderId="1" xfId="0" applyFont="1" applyFill="1" applyBorder="1" applyAlignment="1">
      <alignment horizontal="center" wrapText="1" readingOrder="1"/>
    </xf>
    <xf numFmtId="0" fontId="10" fillId="4" borderId="1" xfId="0" applyFont="1" applyFill="1" applyBorder="1" applyAlignment="1">
      <alignment horizontal="left" wrapText="1" readingOrder="1"/>
    </xf>
    <xf numFmtId="0" fontId="10" fillId="4" borderId="1" xfId="0" applyFont="1" applyFill="1" applyBorder="1" applyAlignment="1">
      <alignment horizontal="right" wrapText="1" readingOrder="1"/>
    </xf>
    <xf numFmtId="0" fontId="13" fillId="4" borderId="1" xfId="0" applyFont="1" applyFill="1" applyBorder="1" applyAlignment="1">
      <alignment horizontal="left" wrapText="1" readingOrder="1"/>
    </xf>
    <xf numFmtId="0" fontId="13" fillId="4" borderId="1" xfId="0" applyFont="1" applyFill="1" applyBorder="1" applyAlignment="1">
      <alignment horizontal="right" wrapText="1" readingOrder="1"/>
    </xf>
    <xf numFmtId="0" fontId="10" fillId="0" borderId="1" xfId="0" applyFont="1" applyBorder="1" applyAlignment="1">
      <alignment horizontal="center" vertical="top" wrapText="1" readingOrder="1"/>
    </xf>
    <xf numFmtId="0" fontId="10" fillId="0" borderId="1" xfId="0" applyFont="1" applyBorder="1" applyAlignment="1">
      <alignment horizontal="left" vertical="top" wrapText="1" readingOrder="1"/>
    </xf>
    <xf numFmtId="0" fontId="13" fillId="0" borderId="1" xfId="0" applyFont="1" applyBorder="1" applyAlignment="1">
      <alignment horizontal="left" vertical="top" wrapText="1" readingOrder="1"/>
    </xf>
    <xf numFmtId="0" fontId="13" fillId="2" borderId="1" xfId="0" applyFont="1" applyFill="1" applyBorder="1" applyAlignment="1">
      <alignment horizontal="left" vertical="top" wrapText="1" readingOrder="1"/>
    </xf>
    <xf numFmtId="0" fontId="10" fillId="4" borderId="1" xfId="0" applyFont="1" applyFill="1" applyBorder="1" applyAlignment="1">
      <alignment horizontal="left" vertical="top" wrapText="1" readingOrder="1"/>
    </xf>
    <xf numFmtId="0" fontId="13" fillId="4" borderId="1" xfId="0" applyFont="1" applyFill="1" applyBorder="1" applyAlignment="1">
      <alignment horizontal="left" vertical="top" wrapText="1" readingOrder="1"/>
    </xf>
    <xf numFmtId="0" fontId="10" fillId="3" borderId="4" xfId="0" applyFont="1" applyFill="1" applyBorder="1" applyAlignment="1">
      <alignment horizontal="right" wrapText="1" readingOrder="1"/>
    </xf>
    <xf numFmtId="0" fontId="13" fillId="3" borderId="4" xfId="0" applyFont="1" applyFill="1" applyBorder="1" applyAlignment="1">
      <alignment horizontal="right" wrapText="1" readingOrder="1"/>
    </xf>
    <xf numFmtId="0" fontId="14" fillId="3" borderId="4" xfId="0" applyFont="1" applyFill="1" applyBorder="1" applyAlignment="1">
      <alignment horizontal="right" wrapText="1" readingOrder="1"/>
    </xf>
    <xf numFmtId="0" fontId="13" fillId="4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0" fillId="3" borderId="3" xfId="0" applyFont="1" applyFill="1" applyBorder="1" applyAlignment="1">
      <alignment horizontal="right" wrapText="1" readingOrder="1"/>
    </xf>
    <xf numFmtId="0" fontId="13" fillId="3" borderId="3" xfId="0" applyFont="1" applyFill="1" applyBorder="1" applyAlignment="1">
      <alignment horizontal="right" wrapText="1" readingOrder="1"/>
    </xf>
    <xf numFmtId="0" fontId="14" fillId="3" borderId="3" xfId="0" applyFont="1" applyFill="1" applyBorder="1" applyAlignment="1">
      <alignment horizontal="right" wrapText="1" readingOrder="1"/>
    </xf>
    <xf numFmtId="0" fontId="0" fillId="2" borderId="3" xfId="0" applyFill="1" applyBorder="1"/>
    <xf numFmtId="0" fontId="15" fillId="0" borderId="1" xfId="0" applyFont="1" applyBorder="1" applyAlignment="1">
      <alignment horizontal="left" wrapText="1" readingOrder="1"/>
    </xf>
    <xf numFmtId="0" fontId="15" fillId="0" borderId="1" xfId="0" applyFont="1" applyBorder="1" applyAlignment="1">
      <alignment horizontal="right" wrapText="1" readingOrder="1"/>
    </xf>
    <xf numFmtId="0" fontId="16" fillId="0" borderId="1" xfId="0" applyFont="1" applyBorder="1" applyAlignment="1">
      <alignment horizontal="left" wrapText="1" readingOrder="1"/>
    </xf>
    <xf numFmtId="0" fontId="16" fillId="0" borderId="1" xfId="0" applyFont="1" applyBorder="1" applyAlignment="1">
      <alignment horizontal="right" wrapText="1" readingOrder="1"/>
    </xf>
    <xf numFmtId="0" fontId="16" fillId="2" borderId="1" xfId="0" applyFont="1" applyFill="1" applyBorder="1" applyAlignment="1">
      <alignment horizontal="left" wrapText="1" readingOrder="1"/>
    </xf>
    <xf numFmtId="0" fontId="16" fillId="2" borderId="1" xfId="0" applyFont="1" applyFill="1" applyBorder="1" applyAlignment="1">
      <alignment horizontal="right" wrapText="1" readingOrder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5" fillId="4" borderId="1" xfId="0" applyFont="1" applyFill="1" applyBorder="1" applyAlignment="1">
      <alignment horizontal="left" wrapText="1" readingOrder="1"/>
    </xf>
    <xf numFmtId="0" fontId="15" fillId="4" borderId="1" xfId="0" applyFont="1" applyFill="1" applyBorder="1" applyAlignment="1">
      <alignment horizontal="right" wrapText="1" readingOrder="1"/>
    </xf>
    <xf numFmtId="0" fontId="16" fillId="4" borderId="1" xfId="0" applyFont="1" applyFill="1" applyBorder="1" applyAlignment="1">
      <alignment horizontal="left" wrapText="1" readingOrder="1"/>
    </xf>
    <xf numFmtId="0" fontId="16" fillId="4" borderId="1" xfId="0" applyFont="1" applyFill="1" applyBorder="1" applyAlignment="1">
      <alignment horizontal="right" wrapText="1" readingOrder="1"/>
    </xf>
    <xf numFmtId="0" fontId="15" fillId="3" borderId="4" xfId="0" applyFont="1" applyFill="1" applyBorder="1" applyAlignment="1">
      <alignment horizontal="right" wrapText="1" readingOrder="1"/>
    </xf>
    <xf numFmtId="0" fontId="16" fillId="3" borderId="4" xfId="0" applyFont="1" applyFill="1" applyBorder="1" applyAlignment="1">
      <alignment wrapText="1" readingOrder="1"/>
    </xf>
    <xf numFmtId="0" fontId="15" fillId="3" borderId="4" xfId="0" applyFont="1" applyFill="1" applyBorder="1" applyAlignment="1">
      <alignment wrapText="1" readingOrder="1"/>
    </xf>
    <xf numFmtId="0" fontId="0" fillId="3" borderId="3" xfId="0" applyFill="1" applyBorder="1"/>
    <xf numFmtId="0" fontId="12" fillId="3" borderId="4" xfId="0" applyFont="1" applyFill="1" applyBorder="1" applyAlignment="1">
      <alignment horizontal="right" vertical="top" textRotation="90" wrapText="1" readingOrder="1"/>
    </xf>
    <xf numFmtId="0" fontId="12" fillId="3" borderId="3" xfId="0" applyFont="1" applyFill="1" applyBorder="1" applyAlignment="1">
      <alignment horizontal="right" vertical="top" textRotation="90" wrapText="1" readingOrder="1"/>
    </xf>
    <xf numFmtId="0" fontId="10" fillId="3" borderId="4" xfId="0" applyFont="1" applyFill="1" applyBorder="1" applyAlignment="1">
      <alignment horizontal="right" vertical="top" wrapText="1" readingOrder="1"/>
    </xf>
    <xf numFmtId="0" fontId="10" fillId="3" borderId="3" xfId="0" applyFont="1" applyFill="1" applyBorder="1" applyAlignment="1">
      <alignment horizontal="right" vertical="top" wrapText="1" readingOrder="1"/>
    </xf>
    <xf numFmtId="0" fontId="13" fillId="3" borderId="4" xfId="0" applyFont="1" applyFill="1" applyBorder="1" applyAlignment="1">
      <alignment horizontal="right" vertical="top" wrapText="1" readingOrder="1"/>
    </xf>
    <xf numFmtId="0" fontId="13" fillId="3" borderId="3" xfId="0" applyFont="1" applyFill="1" applyBorder="1" applyAlignment="1">
      <alignment horizontal="right" vertical="top" wrapText="1" readingOrder="1"/>
    </xf>
    <xf numFmtId="0" fontId="0" fillId="0" borderId="3" xfId="0" applyBorder="1" applyAlignment="1">
      <alignment vertical="top"/>
    </xf>
    <xf numFmtId="0" fontId="14" fillId="3" borderId="4" xfId="0" applyFont="1" applyFill="1" applyBorder="1" applyAlignment="1">
      <alignment horizontal="right" vertical="top" wrapText="1" readingOrder="1"/>
    </xf>
    <xf numFmtId="0" fontId="14" fillId="3" borderId="3" xfId="0" applyFont="1" applyFill="1" applyBorder="1" applyAlignment="1">
      <alignment horizontal="right" vertical="top" wrapText="1" readingOrder="1"/>
    </xf>
    <xf numFmtId="0" fontId="15" fillId="0" borderId="1" xfId="0" applyFont="1" applyBorder="1" applyAlignment="1">
      <alignment horizontal="left" vertical="top" wrapText="1" readingOrder="1"/>
    </xf>
    <xf numFmtId="0" fontId="15" fillId="3" borderId="4" xfId="0" applyFont="1" applyFill="1" applyBorder="1" applyAlignment="1">
      <alignment horizontal="right" vertical="top" wrapText="1" readingOrder="1"/>
    </xf>
    <xf numFmtId="0" fontId="0" fillId="3" borderId="3" xfId="0" applyFill="1" applyBorder="1" applyAlignment="1">
      <alignment vertical="top"/>
    </xf>
    <xf numFmtId="0" fontId="16" fillId="0" borderId="1" xfId="0" applyFont="1" applyBorder="1" applyAlignment="1">
      <alignment horizontal="left" vertical="top" wrapText="1" readingOrder="1"/>
    </xf>
    <xf numFmtId="0" fontId="16" fillId="3" borderId="4" xfId="0" applyFont="1" applyFill="1" applyBorder="1" applyAlignment="1">
      <alignment vertical="top" wrapText="1" readingOrder="1"/>
    </xf>
    <xf numFmtId="0" fontId="16" fillId="2" borderId="1" xfId="0" applyFont="1" applyFill="1" applyBorder="1" applyAlignment="1">
      <alignment horizontal="left" vertical="top" wrapText="1" readingOrder="1"/>
    </xf>
    <xf numFmtId="0" fontId="15" fillId="3" borderId="4" xfId="0" applyFont="1" applyFill="1" applyBorder="1" applyAlignment="1">
      <alignment vertical="top" wrapText="1" readingOrder="1"/>
    </xf>
    <xf numFmtId="0" fontId="15" fillId="4" borderId="1" xfId="0" applyFont="1" applyFill="1" applyBorder="1" applyAlignment="1">
      <alignment horizontal="left" vertical="top" wrapText="1" readingOrder="1"/>
    </xf>
    <xf numFmtId="0" fontId="16" fillId="4" borderId="1" xfId="0" applyFont="1" applyFill="1" applyBorder="1" applyAlignment="1">
      <alignment horizontal="left" vertical="top" wrapText="1" readingOrder="1"/>
    </xf>
    <xf numFmtId="0" fontId="0" fillId="0" borderId="0" xfId="0" applyAlignment="1">
      <alignment vertical="top"/>
    </xf>
    <xf numFmtId="0" fontId="10" fillId="0" borderId="5" xfId="0" applyFont="1" applyBorder="1" applyAlignment="1">
      <alignment horizontal="left" vertical="top" wrapText="1" readingOrder="1"/>
    </xf>
    <xf numFmtId="0" fontId="10" fillId="0" borderId="5" xfId="0" applyFont="1" applyBorder="1" applyAlignment="1">
      <alignment horizontal="center" vertical="top" wrapText="1" readingOrder="1"/>
    </xf>
    <xf numFmtId="0" fontId="15" fillId="0" borderId="5" xfId="0" applyFont="1" applyBorder="1" applyAlignment="1">
      <alignment horizontal="center" vertical="top" wrapText="1" readingOrder="1"/>
    </xf>
    <xf numFmtId="0" fontId="13" fillId="3" borderId="3" xfId="0" applyNumberFormat="1" applyFont="1" applyFill="1" applyBorder="1" applyAlignment="1">
      <alignment horizontal="right" wrapText="1" readingOrder="1"/>
    </xf>
    <xf numFmtId="0" fontId="0" fillId="3" borderId="9" xfId="0" applyFill="1" applyBorder="1" applyAlignment="1">
      <alignment vertical="top"/>
    </xf>
    <xf numFmtId="0" fontId="15" fillId="3" borderId="14" xfId="0" applyFont="1" applyFill="1" applyBorder="1" applyAlignment="1">
      <alignment vertical="top" wrapText="1" readingOrder="1"/>
    </xf>
    <xf numFmtId="0" fontId="7" fillId="2" borderId="9" xfId="0" applyFont="1" applyFill="1" applyBorder="1" applyAlignment="1">
      <alignment horizontal="center" vertical="center" wrapText="1" readingOrder="1"/>
    </xf>
    <xf numFmtId="0" fontId="0" fillId="0" borderId="9" xfId="0" applyFont="1" applyFill="1" applyBorder="1"/>
    <xf numFmtId="0" fontId="1" fillId="0" borderId="0" xfId="0" applyFont="1" applyFill="1" applyBorder="1" applyAlignment="1">
      <alignment horizontal="right" wrapText="1" readingOrder="1"/>
    </xf>
    <xf numFmtId="0" fontId="0" fillId="0" borderId="0" xfId="0" applyAlignment="1">
      <alignment horizontal="right"/>
    </xf>
    <xf numFmtId="0" fontId="1" fillId="0" borderId="7" xfId="0" applyFont="1" applyBorder="1" applyAlignment="1">
      <alignment horizontal="left" wrapText="1" readingOrder="1"/>
    </xf>
    <xf numFmtId="0" fontId="8" fillId="2" borderId="3" xfId="0" applyFont="1" applyFill="1" applyBorder="1" applyAlignment="1">
      <alignment horizontal="right" vertical="top" wrapText="1" readingOrder="1"/>
    </xf>
    <xf numFmtId="0" fontId="0" fillId="0" borderId="3" xfId="0" applyFont="1" applyBorder="1" applyAlignment="1">
      <alignment vertical="top"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center"/>
    </xf>
    <xf numFmtId="9" fontId="5" fillId="0" borderId="3" xfId="1" applyFont="1" applyFill="1" applyBorder="1" applyAlignment="1">
      <alignment horizontal="center"/>
    </xf>
    <xf numFmtId="0" fontId="0" fillId="0" borderId="1" xfId="0" applyBorder="1" applyAlignment="1">
      <alignment horizontal="right" vertical="top" wrapText="1" readingOrder="1"/>
    </xf>
    <xf numFmtId="0" fontId="18" fillId="0" borderId="19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17" xfId="0" applyFont="1" applyBorder="1" applyAlignment="1">
      <alignment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9" xfId="0" applyFont="1" applyFill="1" applyBorder="1" applyAlignment="1">
      <alignment horizontal="center" vertical="top" wrapText="1"/>
    </xf>
    <xf numFmtId="9" fontId="0" fillId="0" borderId="0" xfId="0" applyNumberFormat="1"/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center" wrapText="1"/>
    </xf>
    <xf numFmtId="9" fontId="21" fillId="0" borderId="3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NumberFormat="1" applyFont="1" applyBorder="1" applyAlignment="1">
      <alignment horizontal="center" vertical="center" wrapText="1"/>
    </xf>
    <xf numFmtId="0" fontId="21" fillId="5" borderId="0" xfId="0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3" xfId="0" applyNumberFormat="1" applyFont="1" applyBorder="1" applyAlignment="1">
      <alignment horizontal="center" vertical="center" wrapText="1"/>
    </xf>
    <xf numFmtId="0" fontId="21" fillId="5" borderId="3" xfId="0" applyNumberFormat="1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center" vertical="center"/>
    </xf>
    <xf numFmtId="0" fontId="21" fillId="0" borderId="3" xfId="0" applyNumberFormat="1" applyFont="1" applyBorder="1" applyAlignment="1">
      <alignment horizontal="center" vertical="center"/>
    </xf>
    <xf numFmtId="0" fontId="21" fillId="0" borderId="3" xfId="0" applyNumberFormat="1" applyFont="1" applyFill="1" applyBorder="1" applyAlignment="1">
      <alignment horizontal="center" vertical="center" wrapText="1"/>
    </xf>
    <xf numFmtId="9" fontId="21" fillId="0" borderId="3" xfId="0" applyNumberFormat="1" applyFont="1" applyBorder="1" applyAlignment="1">
      <alignment horizontal="center" vertical="center"/>
    </xf>
    <xf numFmtId="0" fontId="21" fillId="5" borderId="3" xfId="0" applyFont="1" applyFill="1" applyBorder="1" applyAlignment="1">
      <alignment horizontal="center" vertical="center" wrapText="1"/>
    </xf>
    <xf numFmtId="49" fontId="21" fillId="0" borderId="3" xfId="0" applyNumberFormat="1" applyFont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left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3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9" fontId="5" fillId="2" borderId="3" xfId="1" applyFont="1" applyFill="1" applyBorder="1" applyAlignment="1">
      <alignment horizontal="center"/>
    </xf>
    <xf numFmtId="0" fontId="5" fillId="6" borderId="3" xfId="0" applyFont="1" applyFill="1" applyBorder="1" applyAlignment="1">
      <alignment horizontal="left"/>
    </xf>
    <xf numFmtId="0" fontId="5" fillId="6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/>
    </xf>
    <xf numFmtId="9" fontId="5" fillId="6" borderId="3" xfId="1" applyFont="1" applyFill="1" applyBorder="1" applyAlignment="1">
      <alignment horizontal="center"/>
    </xf>
    <xf numFmtId="0" fontId="21" fillId="5" borderId="3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right" textRotation="90" wrapText="1" readingOrder="1"/>
    </xf>
    <xf numFmtId="0" fontId="23" fillId="3" borderId="23" xfId="0" applyFont="1" applyFill="1" applyBorder="1" applyAlignment="1">
      <alignment horizontal="right" textRotation="90" wrapText="1" readingOrder="1"/>
    </xf>
    <xf numFmtId="0" fontId="11" fillId="0" borderId="25" xfId="0" applyFont="1" applyBorder="1" applyAlignment="1">
      <alignment horizontal="right" textRotation="90" wrapText="1" readingOrder="1"/>
    </xf>
    <xf numFmtId="0" fontId="23" fillId="3" borderId="3" xfId="0" applyFont="1" applyFill="1" applyBorder="1" applyAlignment="1">
      <alignment horizontal="right" textRotation="90" wrapText="1" readingOrder="1"/>
    </xf>
    <xf numFmtId="0" fontId="26" fillId="3" borderId="3" xfId="0" applyFont="1" applyFill="1" applyBorder="1" applyAlignment="1">
      <alignment horizontal="right" textRotation="90" wrapText="1" readingOrder="1"/>
    </xf>
    <xf numFmtId="0" fontId="16" fillId="2" borderId="5" xfId="0" applyFont="1" applyFill="1" applyBorder="1" applyAlignment="1">
      <alignment horizontal="left" wrapText="1" readingOrder="1"/>
    </xf>
    <xf numFmtId="0" fontId="16" fillId="2" borderId="5" xfId="0" applyFont="1" applyFill="1" applyBorder="1" applyAlignment="1">
      <alignment horizontal="right" wrapText="1" readingOrder="1"/>
    </xf>
    <xf numFmtId="0" fontId="16" fillId="3" borderId="26" xfId="0" applyFont="1" applyFill="1" applyBorder="1" applyAlignment="1">
      <alignment wrapText="1" readingOrder="1"/>
    </xf>
    <xf numFmtId="0" fontId="0" fillId="2" borderId="8" xfId="0" applyFill="1" applyBorder="1"/>
    <xf numFmtId="0" fontId="0" fillId="3" borderId="8" xfId="0" applyFill="1" applyBorder="1"/>
    <xf numFmtId="0" fontId="15" fillId="4" borderId="27" xfId="0" applyFont="1" applyFill="1" applyBorder="1" applyAlignment="1">
      <alignment horizontal="left" wrapText="1" readingOrder="1"/>
    </xf>
    <xf numFmtId="0" fontId="16" fillId="4" borderId="27" xfId="0" applyFont="1" applyFill="1" applyBorder="1" applyAlignment="1">
      <alignment horizontal="left" wrapText="1" readingOrder="1"/>
    </xf>
    <xf numFmtId="0" fontId="16" fillId="2" borderId="27" xfId="0" applyFont="1" applyFill="1" applyBorder="1" applyAlignment="1">
      <alignment horizontal="left" wrapText="1" readingOrder="1"/>
    </xf>
    <xf numFmtId="0" fontId="19" fillId="5" borderId="3" xfId="0" applyFont="1" applyFill="1" applyBorder="1" applyAlignment="1">
      <alignment horizontal="center" vertical="center" wrapText="1"/>
    </xf>
    <xf numFmtId="0" fontId="21" fillId="5" borderId="0" xfId="0" applyFont="1" applyFill="1" applyBorder="1" applyAlignment="1">
      <alignment horizontal="center" vertical="center" wrapText="1"/>
    </xf>
    <xf numFmtId="0" fontId="0" fillId="5" borderId="0" xfId="0" applyFill="1"/>
    <xf numFmtId="0" fontId="20" fillId="5" borderId="0" xfId="0" applyFont="1" applyFill="1" applyAlignment="1">
      <alignment wrapText="1"/>
    </xf>
    <xf numFmtId="0" fontId="15" fillId="0" borderId="5" xfId="0" applyFont="1" applyBorder="1" applyAlignment="1">
      <alignment horizontal="center" wrapText="1" readingOrder="1"/>
    </xf>
    <xf numFmtId="0" fontId="15" fillId="0" borderId="6" xfId="0" applyFont="1" applyBorder="1" applyAlignment="1">
      <alignment horizontal="center" wrapText="1" readingOrder="1"/>
    </xf>
    <xf numFmtId="0" fontId="15" fillId="0" borderId="7" xfId="0" applyFont="1" applyBorder="1" applyAlignment="1">
      <alignment horizontal="center" wrapText="1" readingOrder="1"/>
    </xf>
    <xf numFmtId="0" fontId="10" fillId="0" borderId="5" xfId="0" applyFont="1" applyBorder="1" applyAlignment="1">
      <alignment horizontal="center" wrapText="1" readingOrder="1"/>
    </xf>
    <xf numFmtId="0" fontId="10" fillId="0" borderId="6" xfId="0" applyFont="1" applyBorder="1" applyAlignment="1">
      <alignment horizontal="center" wrapText="1" readingOrder="1"/>
    </xf>
    <xf numFmtId="0" fontId="10" fillId="0" borderId="7" xfId="0" applyFont="1" applyBorder="1" applyAlignment="1">
      <alignment horizontal="center" wrapText="1" readingOrder="1"/>
    </xf>
    <xf numFmtId="0" fontId="24" fillId="0" borderId="24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3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 vertical="top" wrapText="1" readingOrder="1"/>
    </xf>
    <xf numFmtId="0" fontId="10" fillId="0" borderId="6" xfId="0" applyFont="1" applyBorder="1" applyAlignment="1">
      <alignment horizontal="center" vertical="top" wrapText="1" readingOrder="1"/>
    </xf>
    <xf numFmtId="0" fontId="10" fillId="0" borderId="7" xfId="0" applyFont="1" applyBorder="1" applyAlignment="1">
      <alignment horizontal="center" vertical="top" wrapText="1" readingOrder="1"/>
    </xf>
    <xf numFmtId="0" fontId="10" fillId="0" borderId="6" xfId="0" applyFont="1" applyBorder="1" applyAlignment="1">
      <alignment horizontal="left" vertical="top" wrapText="1" readingOrder="1"/>
    </xf>
    <xf numFmtId="0" fontId="10" fillId="0" borderId="7" xfId="0" applyFont="1" applyBorder="1" applyAlignment="1">
      <alignment horizontal="left" vertical="top" wrapText="1" readingOrder="1"/>
    </xf>
    <xf numFmtId="0" fontId="10" fillId="0" borderId="5" xfId="0" applyFont="1" applyBorder="1" applyAlignment="1">
      <alignment horizontal="left" wrapText="1" readingOrder="1"/>
    </xf>
    <xf numFmtId="0" fontId="10" fillId="0" borderId="6" xfId="0" applyFont="1" applyBorder="1" applyAlignment="1">
      <alignment horizontal="left" wrapText="1" readingOrder="1"/>
    </xf>
    <xf numFmtId="0" fontId="10" fillId="0" borderId="7" xfId="0" applyFont="1" applyBorder="1" applyAlignment="1">
      <alignment horizontal="left" wrapText="1" readingOrder="1"/>
    </xf>
    <xf numFmtId="0" fontId="15" fillId="0" borderId="5" xfId="0" applyFont="1" applyBorder="1" applyAlignment="1">
      <alignment horizontal="center" vertical="top" wrapText="1" readingOrder="1"/>
    </xf>
    <xf numFmtId="0" fontId="15" fillId="0" borderId="6" xfId="0" applyFont="1" applyBorder="1" applyAlignment="1">
      <alignment horizontal="center" vertical="top" wrapText="1" readingOrder="1"/>
    </xf>
    <xf numFmtId="0" fontId="15" fillId="0" borderId="7" xfId="0" applyFont="1" applyBorder="1" applyAlignment="1">
      <alignment horizontal="center" vertical="top" wrapText="1" readingOrder="1"/>
    </xf>
    <xf numFmtId="0" fontId="10" fillId="0" borderId="5" xfId="0" applyFont="1" applyBorder="1" applyAlignment="1">
      <alignment horizontal="left" vertical="top" wrapText="1" readingOrder="1"/>
    </xf>
    <xf numFmtId="0" fontId="13" fillId="3" borderId="8" xfId="0" applyFont="1" applyFill="1" applyBorder="1" applyAlignment="1">
      <alignment horizontal="right" vertical="top" wrapText="1" readingOrder="1"/>
    </xf>
    <xf numFmtId="0" fontId="0" fillId="0" borderId="9" xfId="0" applyBorder="1" applyAlignment="1">
      <alignment horizontal="right" vertical="top" wrapText="1" readingOrder="1"/>
    </xf>
    <xf numFmtId="0" fontId="0" fillId="0" borderId="10" xfId="0" applyBorder="1" applyAlignment="1">
      <alignment horizontal="right" vertical="top" wrapText="1" readingOrder="1"/>
    </xf>
    <xf numFmtId="0" fontId="13" fillId="3" borderId="11" xfId="0" applyFont="1" applyFill="1" applyBorder="1" applyAlignment="1">
      <alignment horizontal="right" vertical="top" wrapText="1" readingOrder="1"/>
    </xf>
    <xf numFmtId="0" fontId="0" fillId="0" borderId="12" xfId="0" applyBorder="1" applyAlignment="1">
      <alignment horizontal="right" vertical="top" wrapText="1" readingOrder="1"/>
    </xf>
    <xf numFmtId="0" fontId="0" fillId="0" borderId="13" xfId="0" applyBorder="1" applyAlignment="1">
      <alignment horizontal="right" vertical="top" wrapText="1" readingOrder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22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center" vertical="top" wrapText="1"/>
    </xf>
    <xf numFmtId="0" fontId="18" fillId="0" borderId="18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21" fillId="5" borderId="3" xfId="0" applyNumberFormat="1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21" fillId="5" borderId="3" xfId="0" applyFont="1" applyFill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center" vertical="center" wrapText="1"/>
    </xf>
    <xf numFmtId="0" fontId="21" fillId="5" borderId="10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topLeftCell="I1" workbookViewId="0">
      <selection activeCell="W2" sqref="W2"/>
    </sheetView>
  </sheetViews>
  <sheetFormatPr defaultRowHeight="15"/>
  <cols>
    <col min="1" max="1" width="31.5703125" customWidth="1"/>
    <col min="2" max="2" width="2.85546875" customWidth="1"/>
    <col min="3" max="4" width="3.28515625" customWidth="1"/>
    <col min="5" max="5" width="4" customWidth="1"/>
    <col min="6" max="6" width="4.140625" customWidth="1"/>
    <col min="7" max="7" width="3.5703125" customWidth="1"/>
    <col min="8" max="8" width="3.28515625" customWidth="1"/>
    <col min="9" max="9" width="3.42578125" customWidth="1"/>
    <col min="10" max="10" width="3" customWidth="1"/>
    <col min="11" max="12" width="3.42578125" customWidth="1"/>
    <col min="13" max="13" width="3.28515625" customWidth="1"/>
    <col min="14" max="14" width="3" customWidth="1"/>
    <col min="15" max="15" width="3.28515625" customWidth="1"/>
    <col min="16" max="16" width="3.5703125" customWidth="1"/>
    <col min="17" max="17" width="3.140625" customWidth="1"/>
    <col min="18" max="18" width="2.7109375" customWidth="1"/>
    <col min="19" max="19" width="3" customWidth="1"/>
    <col min="20" max="20" width="3.28515625" customWidth="1"/>
    <col min="21" max="22" width="5.140625" customWidth="1"/>
    <col min="23" max="23" width="5.42578125" customWidth="1"/>
    <col min="24" max="24" width="5.7109375" customWidth="1"/>
    <col min="25" max="25" width="4.28515625" customWidth="1"/>
    <col min="26" max="26" width="7.85546875" customWidth="1"/>
    <col min="27" max="27" width="8.28515625" customWidth="1"/>
    <col min="28" max="28" width="5.5703125" customWidth="1"/>
    <col min="29" max="29" width="6.140625" customWidth="1"/>
    <col min="30" max="30" width="8.28515625" customWidth="1"/>
    <col min="31" max="31" width="5.7109375" customWidth="1"/>
    <col min="32" max="32" width="3.5703125" customWidth="1"/>
    <col min="33" max="33" width="6" customWidth="1"/>
    <col min="34" max="34" width="7.140625" customWidth="1"/>
    <col min="35" max="35" width="6" customWidth="1"/>
  </cols>
  <sheetData>
    <row r="1" spans="1:35" ht="109.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16" t="s">
        <v>58</v>
      </c>
      <c r="W1" s="12" t="s">
        <v>56</v>
      </c>
      <c r="X1" s="13" t="s">
        <v>57</v>
      </c>
      <c r="Y1" s="7" t="s">
        <v>45</v>
      </c>
      <c r="Z1" s="7" t="s">
        <v>48</v>
      </c>
      <c r="AA1" s="9" t="s">
        <v>47</v>
      </c>
      <c r="AB1" s="9" t="s">
        <v>46</v>
      </c>
      <c r="AC1" s="9" t="s">
        <v>49</v>
      </c>
      <c r="AD1" s="9" t="s">
        <v>50</v>
      </c>
      <c r="AE1" s="9" t="s">
        <v>51</v>
      </c>
      <c r="AF1" s="10" t="s">
        <v>52</v>
      </c>
      <c r="AG1" s="9" t="s">
        <v>54</v>
      </c>
      <c r="AH1" s="9" t="s">
        <v>53</v>
      </c>
      <c r="AI1" s="12" t="s">
        <v>21</v>
      </c>
    </row>
    <row r="2" spans="1:35" ht="15.75">
      <c r="A2" s="20"/>
      <c r="B2" s="101">
        <f>SUM(B3:B25)</f>
        <v>4</v>
      </c>
      <c r="C2" s="101">
        <f t="shared" ref="C2:T2" si="0">SUM(C3:C25)</f>
        <v>49</v>
      </c>
      <c r="D2" s="101">
        <f t="shared" si="0"/>
        <v>23</v>
      </c>
      <c r="E2" s="101">
        <f t="shared" si="0"/>
        <v>15</v>
      </c>
      <c r="F2" s="101">
        <f t="shared" si="0"/>
        <v>30</v>
      </c>
      <c r="G2" s="101">
        <f t="shared" si="0"/>
        <v>31</v>
      </c>
      <c r="H2" s="101">
        <f t="shared" si="0"/>
        <v>16</v>
      </c>
      <c r="I2" s="101">
        <f t="shared" si="0"/>
        <v>46</v>
      </c>
      <c r="J2" s="101">
        <f t="shared" si="0"/>
        <v>1</v>
      </c>
      <c r="K2" s="101">
        <f t="shared" si="0"/>
        <v>0</v>
      </c>
      <c r="L2" s="101">
        <f t="shared" si="0"/>
        <v>19</v>
      </c>
      <c r="M2" s="101">
        <f t="shared" si="0"/>
        <v>7</v>
      </c>
      <c r="N2" s="101">
        <f t="shared" si="0"/>
        <v>0</v>
      </c>
      <c r="O2" s="101">
        <f t="shared" si="0"/>
        <v>4</v>
      </c>
      <c r="P2" s="101">
        <f t="shared" si="0"/>
        <v>18</v>
      </c>
      <c r="Q2" s="101">
        <f t="shared" si="0"/>
        <v>14</v>
      </c>
      <c r="R2" s="101">
        <f t="shared" si="0"/>
        <v>5</v>
      </c>
      <c r="S2" s="101">
        <f t="shared" si="0"/>
        <v>1</v>
      </c>
      <c r="T2" s="101">
        <f t="shared" si="0"/>
        <v>17</v>
      </c>
      <c r="U2" s="101">
        <v>33</v>
      </c>
      <c r="V2" s="17"/>
      <c r="W2" s="6">
        <v>333</v>
      </c>
      <c r="X2" s="15">
        <v>435</v>
      </c>
      <c r="Y2" s="11">
        <v>8</v>
      </c>
      <c r="Z2" s="11">
        <f t="shared" ref="Z2:AH2" si="1">SUM(Z3:Z25)</f>
        <v>5</v>
      </c>
      <c r="AA2" s="11">
        <f t="shared" si="1"/>
        <v>14</v>
      </c>
      <c r="AB2" s="11">
        <f t="shared" si="1"/>
        <v>2</v>
      </c>
      <c r="AC2" s="11">
        <f t="shared" si="1"/>
        <v>14</v>
      </c>
      <c r="AD2" s="11">
        <f t="shared" si="1"/>
        <v>0</v>
      </c>
      <c r="AE2" s="11">
        <f t="shared" si="1"/>
        <v>19</v>
      </c>
      <c r="AF2" s="11">
        <f t="shared" si="1"/>
        <v>4</v>
      </c>
      <c r="AG2" s="11">
        <f t="shared" si="1"/>
        <v>8</v>
      </c>
      <c r="AH2" s="11">
        <f t="shared" si="1"/>
        <v>28</v>
      </c>
      <c r="AI2" s="5">
        <f t="shared" ref="AI2:AI25" si="2" xml:space="preserve"> SUM(Y2:AH2)</f>
        <v>102</v>
      </c>
    </row>
    <row r="3" spans="1:35" ht="18.75" customHeight="1">
      <c r="A3" s="3" t="s">
        <v>22</v>
      </c>
      <c r="B3" s="4">
        <v>1</v>
      </c>
      <c r="C3" s="4">
        <v>8</v>
      </c>
      <c r="D3" s="4">
        <v>4</v>
      </c>
      <c r="E3" s="4">
        <v>3</v>
      </c>
      <c r="F3" s="4">
        <v>11</v>
      </c>
      <c r="G3" s="4">
        <v>3</v>
      </c>
      <c r="H3" s="4">
        <v>1</v>
      </c>
      <c r="I3" s="4">
        <v>8</v>
      </c>
      <c r="J3" s="4">
        <v>1</v>
      </c>
      <c r="K3" s="3"/>
      <c r="L3" s="4">
        <v>4</v>
      </c>
      <c r="M3" s="4">
        <v>1</v>
      </c>
      <c r="N3" s="3"/>
      <c r="O3" s="3"/>
      <c r="P3" s="4">
        <v>6</v>
      </c>
      <c r="Q3" s="4">
        <v>5</v>
      </c>
      <c r="R3" s="4">
        <v>2</v>
      </c>
      <c r="S3" s="4">
        <v>1</v>
      </c>
      <c r="T3" s="4">
        <v>6</v>
      </c>
      <c r="U3" s="4">
        <v>4</v>
      </c>
      <c r="V3" s="18">
        <v>21</v>
      </c>
      <c r="W3" s="5">
        <v>69</v>
      </c>
      <c r="X3" s="14">
        <v>80</v>
      </c>
      <c r="Y3" s="11"/>
      <c r="Z3" s="11"/>
      <c r="AA3" s="11"/>
      <c r="AB3" s="11">
        <v>2</v>
      </c>
      <c r="AC3" s="11"/>
      <c r="AD3" s="11"/>
      <c r="AE3" s="11">
        <v>3</v>
      </c>
      <c r="AF3" s="11"/>
      <c r="AG3" s="11">
        <v>2</v>
      </c>
      <c r="AH3" s="11">
        <v>4</v>
      </c>
      <c r="AI3" s="5">
        <f t="shared" si="2"/>
        <v>11</v>
      </c>
    </row>
    <row r="4" spans="1:35" ht="16.5" customHeight="1">
      <c r="A4" s="3" t="s">
        <v>24</v>
      </c>
      <c r="B4" s="4">
        <v>1</v>
      </c>
      <c r="C4" s="4">
        <v>8</v>
      </c>
      <c r="D4" s="4">
        <v>4</v>
      </c>
      <c r="E4" s="4">
        <v>3</v>
      </c>
      <c r="F4" s="4">
        <v>9</v>
      </c>
      <c r="G4" s="4">
        <v>4</v>
      </c>
      <c r="H4" s="4">
        <v>2</v>
      </c>
      <c r="I4" s="4">
        <v>6</v>
      </c>
      <c r="J4" s="3"/>
      <c r="K4" s="3"/>
      <c r="L4" s="4">
        <v>1</v>
      </c>
      <c r="M4" s="4">
        <v>1</v>
      </c>
      <c r="N4" s="3"/>
      <c r="O4" s="3"/>
      <c r="P4" s="4">
        <v>2</v>
      </c>
      <c r="Q4" s="4">
        <v>2</v>
      </c>
      <c r="R4" s="3"/>
      <c r="S4" s="3"/>
      <c r="T4" s="4">
        <v>5</v>
      </c>
      <c r="U4" s="4">
        <v>4</v>
      </c>
      <c r="V4" s="18">
        <v>17</v>
      </c>
      <c r="W4" s="5">
        <v>52</v>
      </c>
      <c r="X4" s="14">
        <v>69</v>
      </c>
      <c r="Y4" s="11"/>
      <c r="Z4" s="11"/>
      <c r="AA4" s="11"/>
      <c r="AB4" s="11"/>
      <c r="AC4" s="11"/>
      <c r="AD4" s="11"/>
      <c r="AE4" s="11">
        <v>7</v>
      </c>
      <c r="AF4" s="11"/>
      <c r="AG4" s="11">
        <v>2</v>
      </c>
      <c r="AH4" s="11">
        <v>8</v>
      </c>
      <c r="AI4" s="5">
        <f t="shared" si="2"/>
        <v>17</v>
      </c>
    </row>
    <row r="5" spans="1:35" ht="15.75">
      <c r="A5" s="3" t="s">
        <v>156</v>
      </c>
      <c r="B5" s="4">
        <v>2</v>
      </c>
      <c r="C5" s="4">
        <v>2</v>
      </c>
      <c r="D5" s="4">
        <v>1</v>
      </c>
      <c r="E5" s="4">
        <v>2</v>
      </c>
      <c r="F5" s="4">
        <v>1</v>
      </c>
      <c r="G5" s="4">
        <v>5</v>
      </c>
      <c r="H5" s="4">
        <v>2</v>
      </c>
      <c r="I5" s="4">
        <v>9</v>
      </c>
      <c r="J5" s="3"/>
      <c r="K5" s="3"/>
      <c r="L5" s="4">
        <v>1</v>
      </c>
      <c r="M5" s="4">
        <v>1</v>
      </c>
      <c r="N5" s="3"/>
      <c r="O5" s="3"/>
      <c r="P5" s="4">
        <v>4</v>
      </c>
      <c r="Q5" s="4">
        <v>5</v>
      </c>
      <c r="R5" s="4">
        <v>2</v>
      </c>
      <c r="S5" s="3"/>
      <c r="T5" s="4">
        <v>3</v>
      </c>
      <c r="U5" s="4">
        <v>3</v>
      </c>
      <c r="V5" s="18">
        <v>18</v>
      </c>
      <c r="W5" s="5">
        <v>43</v>
      </c>
      <c r="X5" s="14">
        <v>60</v>
      </c>
      <c r="Y5" s="11"/>
      <c r="Z5" s="11"/>
      <c r="AA5" s="11"/>
      <c r="AB5" s="11"/>
      <c r="AC5" s="11"/>
      <c r="AD5" s="11"/>
      <c r="AE5" s="11">
        <v>8</v>
      </c>
      <c r="AF5" s="11">
        <v>3</v>
      </c>
      <c r="AG5" s="11">
        <v>4</v>
      </c>
      <c r="AH5" s="11">
        <v>2</v>
      </c>
      <c r="AI5" s="5">
        <f t="shared" si="2"/>
        <v>17</v>
      </c>
    </row>
    <row r="6" spans="1:35" ht="17.25" customHeight="1">
      <c r="A6" s="3" t="s">
        <v>25</v>
      </c>
      <c r="B6" s="3"/>
      <c r="C6" s="4">
        <v>4</v>
      </c>
      <c r="D6" s="4">
        <v>1</v>
      </c>
      <c r="E6" s="4">
        <v>3</v>
      </c>
      <c r="F6" s="3"/>
      <c r="G6" s="4">
        <v>4</v>
      </c>
      <c r="H6" s="4">
        <v>4</v>
      </c>
      <c r="I6" s="4">
        <v>5</v>
      </c>
      <c r="J6" s="3"/>
      <c r="K6" s="3"/>
      <c r="L6" s="4">
        <v>3</v>
      </c>
      <c r="M6" s="4">
        <v>2</v>
      </c>
      <c r="N6" s="3"/>
      <c r="O6" s="4">
        <v>3</v>
      </c>
      <c r="P6" s="3"/>
      <c r="Q6" s="4">
        <v>2</v>
      </c>
      <c r="R6" s="3"/>
      <c r="S6" s="3"/>
      <c r="T6" s="4">
        <v>2</v>
      </c>
      <c r="U6" s="4">
        <v>1</v>
      </c>
      <c r="V6" s="18">
        <v>13</v>
      </c>
      <c r="W6" s="5">
        <v>34</v>
      </c>
      <c r="X6" s="14">
        <v>38</v>
      </c>
      <c r="Y6" s="11"/>
      <c r="Z6" s="11"/>
      <c r="AA6" s="11"/>
      <c r="AB6" s="11"/>
      <c r="AC6" s="11"/>
      <c r="AD6" s="11"/>
      <c r="AE6" s="11"/>
      <c r="AF6" s="11"/>
      <c r="AG6" s="11"/>
      <c r="AH6" s="11">
        <v>4</v>
      </c>
      <c r="AI6" s="5">
        <f t="shared" si="2"/>
        <v>4</v>
      </c>
    </row>
    <row r="7" spans="1:35" ht="15.75">
      <c r="A7" s="3" t="s">
        <v>155</v>
      </c>
      <c r="B7" s="3"/>
      <c r="C7" s="4">
        <v>4</v>
      </c>
      <c r="D7" s="4">
        <v>2</v>
      </c>
      <c r="E7" s="4">
        <v>1</v>
      </c>
      <c r="F7" s="3"/>
      <c r="G7" s="4">
        <v>3</v>
      </c>
      <c r="H7" s="4">
        <v>3</v>
      </c>
      <c r="I7" s="3"/>
      <c r="J7" s="3"/>
      <c r="K7" s="3"/>
      <c r="L7" s="3"/>
      <c r="M7" s="4">
        <v>1</v>
      </c>
      <c r="N7" s="3"/>
      <c r="O7" s="3"/>
      <c r="P7" s="4">
        <v>2</v>
      </c>
      <c r="Q7" s="3"/>
      <c r="R7" s="4">
        <v>1</v>
      </c>
      <c r="S7" s="3"/>
      <c r="T7" s="3"/>
      <c r="U7" s="4">
        <v>3</v>
      </c>
      <c r="V7" s="18">
        <v>10</v>
      </c>
      <c r="W7" s="5">
        <v>20</v>
      </c>
      <c r="X7" s="14">
        <v>22</v>
      </c>
      <c r="Y7" s="11"/>
      <c r="Z7" s="11"/>
      <c r="AA7" s="11"/>
      <c r="AB7" s="11"/>
      <c r="AC7" s="11"/>
      <c r="AD7" s="11"/>
      <c r="AE7" s="11"/>
      <c r="AF7" s="11">
        <v>1</v>
      </c>
      <c r="AG7" s="11"/>
      <c r="AH7" s="11">
        <v>1</v>
      </c>
      <c r="AI7" s="5">
        <f t="shared" si="2"/>
        <v>2</v>
      </c>
    </row>
    <row r="8" spans="1:35" ht="15.75" customHeight="1">
      <c r="A8" s="3" t="s">
        <v>31</v>
      </c>
      <c r="B8" s="3"/>
      <c r="C8" s="4">
        <v>1</v>
      </c>
      <c r="D8" s="4">
        <v>3</v>
      </c>
      <c r="E8" s="4">
        <v>2</v>
      </c>
      <c r="F8" s="4">
        <v>2</v>
      </c>
      <c r="G8" s="4">
        <v>3</v>
      </c>
      <c r="H8" s="3"/>
      <c r="I8" s="4">
        <v>3</v>
      </c>
      <c r="J8" s="3"/>
      <c r="K8" s="3"/>
      <c r="L8" s="3"/>
      <c r="M8" s="3"/>
      <c r="N8" s="3"/>
      <c r="O8" s="3"/>
      <c r="P8" s="4">
        <v>2</v>
      </c>
      <c r="Q8" s="3"/>
      <c r="R8" s="3"/>
      <c r="S8" s="3"/>
      <c r="T8" s="3"/>
      <c r="U8" s="4">
        <v>2</v>
      </c>
      <c r="V8" s="18">
        <v>9</v>
      </c>
      <c r="W8" s="5">
        <v>18</v>
      </c>
      <c r="X8" s="14">
        <v>21</v>
      </c>
      <c r="Y8" s="11"/>
      <c r="Z8" s="11"/>
      <c r="AA8" s="11"/>
      <c r="AB8" s="11"/>
      <c r="AC8" s="11"/>
      <c r="AD8" s="11"/>
      <c r="AE8" s="11"/>
      <c r="AF8" s="11"/>
      <c r="AG8" s="11"/>
      <c r="AH8" s="11">
        <v>3</v>
      </c>
      <c r="AI8" s="5">
        <f t="shared" si="2"/>
        <v>3</v>
      </c>
    </row>
    <row r="9" spans="1:35" ht="15" customHeight="1">
      <c r="A9" s="3" t="s">
        <v>33</v>
      </c>
      <c r="B9" s="3"/>
      <c r="C9" s="3"/>
      <c r="D9" s="3"/>
      <c r="E9" s="3"/>
      <c r="F9" s="4">
        <v>3</v>
      </c>
      <c r="G9" s="4">
        <v>3</v>
      </c>
      <c r="H9" s="4">
        <v>2</v>
      </c>
      <c r="I9" s="4">
        <v>4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4">
        <v>2</v>
      </c>
      <c r="V9" s="18">
        <v>7</v>
      </c>
      <c r="W9" s="5">
        <v>14</v>
      </c>
      <c r="X9" s="14">
        <v>21</v>
      </c>
      <c r="Y9" s="11"/>
      <c r="Z9" s="11"/>
      <c r="AA9" s="11">
        <v>4</v>
      </c>
      <c r="AB9" s="8"/>
      <c r="AC9" s="11">
        <v>3</v>
      </c>
      <c r="AD9" s="11"/>
      <c r="AE9" s="11"/>
      <c r="AF9" s="11"/>
      <c r="AG9" s="11"/>
      <c r="AH9" s="11"/>
      <c r="AI9" s="5">
        <f t="shared" si="2"/>
        <v>7</v>
      </c>
    </row>
    <row r="10" spans="1:35" ht="14.25" customHeight="1">
      <c r="A10" s="3" t="s">
        <v>153</v>
      </c>
      <c r="B10" s="3"/>
      <c r="C10" s="4">
        <v>3</v>
      </c>
      <c r="D10" s="4">
        <v>1</v>
      </c>
      <c r="E10" s="3"/>
      <c r="F10" s="4">
        <v>3</v>
      </c>
      <c r="G10" s="4">
        <v>1</v>
      </c>
      <c r="H10" s="4">
        <v>2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4">
        <v>1</v>
      </c>
      <c r="V10" s="18">
        <v>9</v>
      </c>
      <c r="W10" s="5">
        <v>11</v>
      </c>
      <c r="X10" s="14">
        <v>19</v>
      </c>
      <c r="Y10" s="11"/>
      <c r="Z10" s="11">
        <v>2</v>
      </c>
      <c r="AA10" s="11">
        <v>3</v>
      </c>
      <c r="AB10" s="8"/>
      <c r="AC10" s="11">
        <v>3</v>
      </c>
      <c r="AD10" s="11"/>
      <c r="AE10" s="11"/>
      <c r="AF10" s="11"/>
      <c r="AG10" s="11"/>
      <c r="AH10" s="11"/>
      <c r="AI10" s="5">
        <f t="shared" si="2"/>
        <v>8</v>
      </c>
    </row>
    <row r="11" spans="1:35" ht="15.75">
      <c r="A11" s="3" t="s">
        <v>154</v>
      </c>
      <c r="B11" s="3"/>
      <c r="C11" s="4">
        <v>2</v>
      </c>
      <c r="D11" s="4">
        <v>4</v>
      </c>
      <c r="E11" s="3"/>
      <c r="F11" s="4">
        <v>1</v>
      </c>
      <c r="G11" s="4">
        <v>2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18">
        <v>6</v>
      </c>
      <c r="W11" s="5">
        <v>9</v>
      </c>
      <c r="X11" s="14">
        <v>18</v>
      </c>
      <c r="Y11" s="11">
        <v>8</v>
      </c>
      <c r="Z11" s="11">
        <v>1</v>
      </c>
      <c r="AA11" s="11"/>
      <c r="AB11" s="8"/>
      <c r="AC11" s="11"/>
      <c r="AD11" s="11"/>
      <c r="AE11" s="11"/>
      <c r="AF11" s="11"/>
      <c r="AG11" s="11"/>
      <c r="AH11" s="11"/>
      <c r="AI11" s="5">
        <f t="shared" si="2"/>
        <v>9</v>
      </c>
    </row>
    <row r="12" spans="1:35" ht="18" customHeight="1">
      <c r="A12" s="3" t="s">
        <v>32</v>
      </c>
      <c r="B12" s="3"/>
      <c r="C12" s="3"/>
      <c r="D12" s="4">
        <v>2</v>
      </c>
      <c r="E12" s="3"/>
      <c r="F12" s="3"/>
      <c r="G12" s="4">
        <v>1</v>
      </c>
      <c r="H12" s="3"/>
      <c r="I12" s="4">
        <v>2</v>
      </c>
      <c r="J12" s="3"/>
      <c r="K12" s="3"/>
      <c r="L12" s="4">
        <v>2</v>
      </c>
      <c r="M12" s="3"/>
      <c r="N12" s="3"/>
      <c r="O12" s="3"/>
      <c r="P12" s="3"/>
      <c r="Q12" s="3"/>
      <c r="R12" s="3"/>
      <c r="S12" s="3"/>
      <c r="T12" s="4">
        <v>1</v>
      </c>
      <c r="U12" s="4">
        <v>2</v>
      </c>
      <c r="V12" s="18">
        <v>7</v>
      </c>
      <c r="W12" s="5">
        <v>10</v>
      </c>
      <c r="X12" s="14">
        <v>11</v>
      </c>
      <c r="Y12" s="11"/>
      <c r="Z12" s="11"/>
      <c r="AA12" s="11"/>
      <c r="AB12" s="11"/>
      <c r="AC12" s="11"/>
      <c r="AD12" s="11"/>
      <c r="AE12" s="11"/>
      <c r="AF12" s="11"/>
      <c r="AG12" s="11"/>
      <c r="AH12" s="11">
        <v>1</v>
      </c>
      <c r="AI12" s="5">
        <f t="shared" si="2"/>
        <v>1</v>
      </c>
    </row>
    <row r="13" spans="1:35" ht="15.75">
      <c r="A13" s="3" t="s">
        <v>30</v>
      </c>
      <c r="B13" s="3"/>
      <c r="C13" s="4">
        <v>2</v>
      </c>
      <c r="D13" s="3"/>
      <c r="E13" s="3"/>
      <c r="F13" s="3"/>
      <c r="G13" s="3"/>
      <c r="H13" s="3"/>
      <c r="I13" s="4">
        <v>2</v>
      </c>
      <c r="J13" s="3"/>
      <c r="K13" s="3"/>
      <c r="L13" s="4">
        <v>3</v>
      </c>
      <c r="M13" s="3"/>
      <c r="N13" s="3"/>
      <c r="O13" s="3"/>
      <c r="P13" s="3"/>
      <c r="Q13" s="3"/>
      <c r="R13" s="3"/>
      <c r="S13" s="3"/>
      <c r="T13" s="3"/>
      <c r="U13" s="4">
        <v>2</v>
      </c>
      <c r="V13" s="18">
        <v>5</v>
      </c>
      <c r="W13" s="5">
        <v>9</v>
      </c>
      <c r="X13" s="14">
        <v>10</v>
      </c>
      <c r="Y13" s="11"/>
      <c r="Z13" s="11"/>
      <c r="AA13" s="11"/>
      <c r="AB13" s="11"/>
      <c r="AC13" s="11"/>
      <c r="AD13" s="11"/>
      <c r="AE13" s="11"/>
      <c r="AF13" s="11"/>
      <c r="AG13" s="11"/>
      <c r="AH13" s="11">
        <v>1</v>
      </c>
      <c r="AI13" s="5">
        <f t="shared" si="2"/>
        <v>1</v>
      </c>
    </row>
    <row r="14" spans="1:35" ht="15.75">
      <c r="A14" s="3" t="s">
        <v>152</v>
      </c>
      <c r="B14" s="3"/>
      <c r="C14" s="4">
        <v>2</v>
      </c>
      <c r="D14" s="3"/>
      <c r="E14" s="4">
        <v>1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4">
        <v>3</v>
      </c>
      <c r="V14" s="18">
        <v>5</v>
      </c>
      <c r="W14" s="5">
        <v>6</v>
      </c>
      <c r="X14" s="14">
        <v>10</v>
      </c>
      <c r="Y14" s="11"/>
      <c r="Z14" s="11"/>
      <c r="AA14" s="11">
        <v>2</v>
      </c>
      <c r="AB14" s="8"/>
      <c r="AC14" s="11">
        <v>2</v>
      </c>
      <c r="AD14" s="11"/>
      <c r="AE14" s="11"/>
      <c r="AF14" s="11"/>
      <c r="AG14" s="11"/>
      <c r="AH14" s="11"/>
      <c r="AI14" s="5">
        <f t="shared" si="2"/>
        <v>4</v>
      </c>
    </row>
    <row r="15" spans="1:35" ht="17.25" customHeight="1">
      <c r="A15" s="3" t="s">
        <v>34</v>
      </c>
      <c r="B15" s="3"/>
      <c r="C15" s="4">
        <v>1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">
        <v>1</v>
      </c>
      <c r="V15" s="18">
        <v>5</v>
      </c>
      <c r="W15" s="5">
        <v>2</v>
      </c>
      <c r="X15" s="14">
        <v>9</v>
      </c>
      <c r="Y15" s="11"/>
      <c r="Z15" s="11">
        <v>2</v>
      </c>
      <c r="AA15" s="11">
        <v>2</v>
      </c>
      <c r="AB15" s="8"/>
      <c r="AC15" s="11">
        <v>3</v>
      </c>
      <c r="AD15" s="11"/>
      <c r="AE15" s="11"/>
      <c r="AF15" s="11"/>
      <c r="AG15" s="11"/>
      <c r="AH15" s="11"/>
      <c r="AI15" s="5">
        <f t="shared" si="2"/>
        <v>7</v>
      </c>
    </row>
    <row r="16" spans="1:35" ht="15" customHeight="1">
      <c r="A16" s="3" t="s">
        <v>151</v>
      </c>
      <c r="B16" s="3"/>
      <c r="C16" s="4">
        <v>2</v>
      </c>
      <c r="D16" s="3"/>
      <c r="E16" s="3"/>
      <c r="F16" s="3"/>
      <c r="G16" s="3"/>
      <c r="H16" s="3"/>
      <c r="I16" s="3"/>
      <c r="J16" s="3"/>
      <c r="K16" s="3"/>
      <c r="L16" s="4">
        <v>1</v>
      </c>
      <c r="M16" s="3"/>
      <c r="N16" s="3"/>
      <c r="O16" s="3"/>
      <c r="P16" s="3"/>
      <c r="Q16" s="3"/>
      <c r="R16" s="3"/>
      <c r="S16" s="3"/>
      <c r="T16" s="3"/>
      <c r="U16" s="3"/>
      <c r="V16" s="18">
        <v>4</v>
      </c>
      <c r="W16" s="5">
        <v>3</v>
      </c>
      <c r="X16" s="14">
        <v>9</v>
      </c>
      <c r="Y16" s="11"/>
      <c r="Z16" s="11"/>
      <c r="AA16" s="11">
        <v>3</v>
      </c>
      <c r="AB16" s="8"/>
      <c r="AC16" s="11">
        <v>3</v>
      </c>
      <c r="AD16" s="11"/>
      <c r="AE16" s="11"/>
      <c r="AF16" s="11"/>
      <c r="AG16" s="11"/>
      <c r="AH16" s="11"/>
      <c r="AI16" s="5">
        <f t="shared" si="2"/>
        <v>6</v>
      </c>
    </row>
    <row r="17" spans="1:35" ht="17.25" customHeight="1">
      <c r="A17" s="3" t="s">
        <v>28</v>
      </c>
      <c r="B17" s="3"/>
      <c r="C17" s="4">
        <v>2</v>
      </c>
      <c r="D17" s="3"/>
      <c r="E17" s="3"/>
      <c r="F17" s="3"/>
      <c r="G17" s="4">
        <v>1</v>
      </c>
      <c r="H17" s="3"/>
      <c r="I17" s="3"/>
      <c r="J17" s="3"/>
      <c r="K17" s="3"/>
      <c r="L17" s="4">
        <v>1</v>
      </c>
      <c r="M17" s="3"/>
      <c r="N17" s="3"/>
      <c r="O17" s="3"/>
      <c r="P17" s="4">
        <v>2</v>
      </c>
      <c r="Q17" s="3"/>
      <c r="R17" s="3"/>
      <c r="S17" s="3"/>
      <c r="T17" s="3"/>
      <c r="U17" s="3"/>
      <c r="V17" s="18">
        <v>5</v>
      </c>
      <c r="W17" s="5">
        <v>6</v>
      </c>
      <c r="X17" s="14">
        <v>8</v>
      </c>
      <c r="Y17" s="11"/>
      <c r="Z17" s="11"/>
      <c r="AA17" s="11"/>
      <c r="AB17" s="11"/>
      <c r="AC17" s="11"/>
      <c r="AD17" s="11"/>
      <c r="AE17" s="11"/>
      <c r="AF17" s="11"/>
      <c r="AG17" s="11"/>
      <c r="AH17" s="11">
        <v>2</v>
      </c>
      <c r="AI17" s="5">
        <f t="shared" si="2"/>
        <v>2</v>
      </c>
    </row>
    <row r="18" spans="1:35" ht="15.75">
      <c r="A18" s="3" t="s">
        <v>36</v>
      </c>
      <c r="B18" s="3"/>
      <c r="C18" s="4">
        <v>3</v>
      </c>
      <c r="D18" s="3"/>
      <c r="E18" s="3"/>
      <c r="F18" s="3"/>
      <c r="G18" s="3"/>
      <c r="H18" s="3"/>
      <c r="I18" s="4">
        <v>3</v>
      </c>
      <c r="J18" s="3"/>
      <c r="K18" s="3"/>
      <c r="L18" s="3"/>
      <c r="M18" s="4">
        <v>1</v>
      </c>
      <c r="N18" s="3"/>
      <c r="O18" s="3"/>
      <c r="P18" s="3"/>
      <c r="Q18" s="3"/>
      <c r="R18" s="3"/>
      <c r="S18" s="3"/>
      <c r="T18" s="3"/>
      <c r="U18" s="3"/>
      <c r="V18" s="18">
        <v>3</v>
      </c>
      <c r="W18" s="5">
        <v>7</v>
      </c>
      <c r="X18" s="14">
        <v>7</v>
      </c>
      <c r="Y18" s="11"/>
      <c r="Z18" s="11"/>
      <c r="AA18" s="11"/>
      <c r="AB18" s="8"/>
      <c r="AC18" s="11"/>
      <c r="AD18" s="11"/>
      <c r="AE18" s="11"/>
      <c r="AF18" s="11"/>
      <c r="AG18" s="11"/>
      <c r="AH18" s="11"/>
      <c r="AI18" s="5">
        <f t="shared" si="2"/>
        <v>0</v>
      </c>
    </row>
    <row r="19" spans="1:35" ht="14.25" customHeight="1">
      <c r="A19" s="3" t="s">
        <v>27</v>
      </c>
      <c r="B19" s="3"/>
      <c r="C19" s="4">
        <v>2</v>
      </c>
      <c r="D19" s="4">
        <v>1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4">
        <v>1</v>
      </c>
      <c r="P19" s="3"/>
      <c r="Q19" s="3"/>
      <c r="R19" s="3"/>
      <c r="S19" s="3"/>
      <c r="T19" s="3"/>
      <c r="U19" s="4">
        <v>1</v>
      </c>
      <c r="V19" s="18">
        <v>5</v>
      </c>
      <c r="W19" s="5">
        <v>5</v>
      </c>
      <c r="X19" s="14">
        <v>6</v>
      </c>
      <c r="Y19" s="11"/>
      <c r="Z19" s="11"/>
      <c r="AA19" s="11"/>
      <c r="AB19" s="11"/>
      <c r="AC19" s="11"/>
      <c r="AD19" s="11"/>
      <c r="AE19" s="11"/>
      <c r="AF19" s="11"/>
      <c r="AG19" s="11"/>
      <c r="AH19" s="11">
        <v>1</v>
      </c>
      <c r="AI19" s="5">
        <f t="shared" si="2"/>
        <v>1</v>
      </c>
    </row>
    <row r="20" spans="1:35" ht="17.25" customHeight="1">
      <c r="A20" s="3" t="s">
        <v>29</v>
      </c>
      <c r="B20" s="3"/>
      <c r="C20" s="4">
        <v>1</v>
      </c>
      <c r="D20" s="3"/>
      <c r="E20" s="3"/>
      <c r="F20" s="3"/>
      <c r="G20" s="4">
        <v>1</v>
      </c>
      <c r="H20" s="3"/>
      <c r="I20" s="4">
        <v>1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4">
        <v>1</v>
      </c>
      <c r="V20" s="18">
        <v>5</v>
      </c>
      <c r="W20" s="5">
        <v>4</v>
      </c>
      <c r="X20" s="14">
        <v>5</v>
      </c>
      <c r="Y20" s="11"/>
      <c r="Z20" s="11"/>
      <c r="AA20" s="11"/>
      <c r="AB20" s="11"/>
      <c r="AC20" s="11"/>
      <c r="AD20" s="11"/>
      <c r="AE20" s="11"/>
      <c r="AF20" s="11"/>
      <c r="AG20" s="11"/>
      <c r="AH20" s="11">
        <v>1</v>
      </c>
      <c r="AI20" s="5">
        <f t="shared" si="2"/>
        <v>1</v>
      </c>
    </row>
    <row r="21" spans="1:35" ht="15.75">
      <c r="A21" s="3" t="s">
        <v>44</v>
      </c>
      <c r="B21" s="3"/>
      <c r="C21" s="4">
        <v>1</v>
      </c>
      <c r="D21" s="3"/>
      <c r="E21" s="3"/>
      <c r="F21" s="3"/>
      <c r="G21" s="3"/>
      <c r="H21" s="3"/>
      <c r="I21" s="4">
        <v>1</v>
      </c>
      <c r="J21" s="3"/>
      <c r="K21" s="3"/>
      <c r="L21" s="4">
        <v>1</v>
      </c>
      <c r="M21" s="3"/>
      <c r="N21" s="3"/>
      <c r="O21" s="3"/>
      <c r="P21" s="3"/>
      <c r="Q21" s="3"/>
      <c r="R21" s="3"/>
      <c r="S21" s="3"/>
      <c r="T21" s="3"/>
      <c r="U21" s="3"/>
      <c r="V21" s="18">
        <v>4</v>
      </c>
      <c r="W21" s="5">
        <v>3</v>
      </c>
      <c r="X21" s="14">
        <v>4</v>
      </c>
      <c r="Y21" s="11"/>
      <c r="Z21" s="11"/>
      <c r="AA21" s="11"/>
      <c r="AB21" s="11"/>
      <c r="AC21" s="11"/>
      <c r="AD21" s="11"/>
      <c r="AE21" s="11">
        <v>1</v>
      </c>
      <c r="AF21" s="11"/>
      <c r="AG21" s="11"/>
      <c r="AH21" s="11"/>
      <c r="AI21" s="5">
        <f t="shared" si="2"/>
        <v>1</v>
      </c>
    </row>
    <row r="22" spans="1:35" ht="16.5" customHeight="1">
      <c r="A22" s="3" t="s">
        <v>35</v>
      </c>
      <c r="B22" s="3"/>
      <c r="C22" s="4">
        <v>1</v>
      </c>
      <c r="D22" s="3"/>
      <c r="E22" s="3"/>
      <c r="F22" s="3"/>
      <c r="G22" s="3"/>
      <c r="H22" s="3"/>
      <c r="I22" s="3"/>
      <c r="J22" s="3"/>
      <c r="K22" s="3"/>
      <c r="L22" s="4">
        <v>2</v>
      </c>
      <c r="M22" s="3"/>
      <c r="N22" s="3"/>
      <c r="O22" s="3"/>
      <c r="P22" s="3"/>
      <c r="Q22" s="3"/>
      <c r="R22" s="3"/>
      <c r="S22" s="3"/>
      <c r="T22" s="3"/>
      <c r="U22" s="3"/>
      <c r="V22" s="18">
        <v>2</v>
      </c>
      <c r="W22" s="5">
        <v>3</v>
      </c>
      <c r="X22" s="14">
        <v>3</v>
      </c>
      <c r="Y22" s="11"/>
      <c r="Z22" s="11"/>
      <c r="AA22" s="11"/>
      <c r="AB22" s="8"/>
      <c r="AC22" s="11"/>
      <c r="AD22" s="11"/>
      <c r="AE22" s="11"/>
      <c r="AF22" s="11"/>
      <c r="AG22" s="11"/>
      <c r="AH22" s="11"/>
      <c r="AI22" s="5">
        <f t="shared" si="2"/>
        <v>0</v>
      </c>
    </row>
    <row r="23" spans="1:35" ht="15.75">
      <c r="A23" s="3" t="s">
        <v>43</v>
      </c>
      <c r="B23" s="3"/>
      <c r="C23" s="3"/>
      <c r="D23" s="3"/>
      <c r="E23" s="3"/>
      <c r="F23" s="3"/>
      <c r="G23" s="3"/>
      <c r="H23" s="3"/>
      <c r="I23" s="4">
        <v>2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18">
        <v>1</v>
      </c>
      <c r="W23" s="5">
        <v>2</v>
      </c>
      <c r="X23" s="14">
        <v>2</v>
      </c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5">
        <f t="shared" si="2"/>
        <v>0</v>
      </c>
    </row>
    <row r="24" spans="1:35" ht="15.75">
      <c r="A24" s="3" t="s">
        <v>38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4">
        <v>1</v>
      </c>
      <c r="V24" s="18">
        <v>1</v>
      </c>
      <c r="W24" s="5">
        <v>1</v>
      </c>
      <c r="X24" s="14">
        <v>1</v>
      </c>
      <c r="Y24" s="11"/>
      <c r="Z24" s="11"/>
      <c r="AA24" s="11"/>
      <c r="AB24" s="8"/>
      <c r="AC24" s="11"/>
      <c r="AD24" s="11"/>
      <c r="AE24" s="11"/>
      <c r="AF24" s="11"/>
      <c r="AG24" s="11"/>
      <c r="AH24" s="11"/>
      <c r="AI24" s="5">
        <f t="shared" si="2"/>
        <v>0</v>
      </c>
    </row>
    <row r="25" spans="1:35" ht="15.75">
      <c r="A25" s="19" t="s">
        <v>41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18">
        <v>0</v>
      </c>
      <c r="W25" s="5">
        <v>0</v>
      </c>
      <c r="X25" s="14">
        <v>0</v>
      </c>
      <c r="Y25" s="11"/>
      <c r="Z25" s="11"/>
      <c r="AA25" s="11"/>
      <c r="AB25" s="8"/>
      <c r="AC25" s="11"/>
      <c r="AD25" s="11"/>
      <c r="AE25" s="11"/>
      <c r="AF25" s="11"/>
      <c r="AG25" s="11"/>
      <c r="AH25" s="11"/>
      <c r="AI25" s="5">
        <f t="shared" si="2"/>
        <v>0</v>
      </c>
    </row>
  </sheetData>
  <autoFilter ref="V1:V25">
    <sortState ref="A2:AI25">
      <sortCondition descending="1" ref="V1:V25"/>
    </sortState>
  </autoFilter>
  <sortState ref="A2:AI25">
    <sortCondition descending="1" ref="X2"/>
  </sortState>
  <pageMargins left="0.25" right="0.25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E31"/>
  <sheetViews>
    <sheetView workbookViewId="0">
      <selection activeCell="A4" sqref="A4:E30"/>
    </sheetView>
  </sheetViews>
  <sheetFormatPr defaultRowHeight="15"/>
  <cols>
    <col min="1" max="1" width="45.28515625" customWidth="1"/>
    <col min="2" max="2" width="9.140625" hidden="1" customWidth="1"/>
    <col min="3" max="3" width="18" customWidth="1"/>
    <col min="4" max="5" width="25.28515625" customWidth="1"/>
  </cols>
  <sheetData>
    <row r="4" spans="1:5">
      <c r="A4" s="94" t="s">
        <v>90</v>
      </c>
    </row>
    <row r="5" spans="1:5" ht="19.5" customHeight="1">
      <c r="A5" s="72"/>
      <c r="B5" s="84"/>
      <c r="C5" s="96" t="s">
        <v>57</v>
      </c>
      <c r="D5" s="97" t="s">
        <v>59</v>
      </c>
      <c r="E5" s="97" t="s">
        <v>60</v>
      </c>
    </row>
    <row r="6" spans="1:5" ht="15.75">
      <c r="A6" s="95" t="s">
        <v>23</v>
      </c>
      <c r="C6" s="14">
        <v>60</v>
      </c>
      <c r="D6" s="23">
        <v>24</v>
      </c>
      <c r="E6" s="23">
        <v>40</v>
      </c>
    </row>
    <row r="7" spans="1:5" ht="15.75">
      <c r="A7" s="21" t="s">
        <v>25</v>
      </c>
      <c r="C7" s="14">
        <v>38</v>
      </c>
      <c r="D7" s="23">
        <v>14</v>
      </c>
      <c r="E7" s="23">
        <v>37</v>
      </c>
    </row>
    <row r="8" spans="1:5" ht="15.75">
      <c r="A8" s="21" t="s">
        <v>24</v>
      </c>
      <c r="C8" s="14">
        <v>69</v>
      </c>
      <c r="D8" s="23">
        <v>19</v>
      </c>
      <c r="E8" s="23">
        <v>27.5</v>
      </c>
    </row>
    <row r="9" spans="1:5" ht="15.75">
      <c r="A9" s="21" t="s">
        <v>22</v>
      </c>
      <c r="C9" s="14">
        <v>80</v>
      </c>
      <c r="D9" s="23">
        <v>12</v>
      </c>
      <c r="E9" s="23">
        <v>15</v>
      </c>
    </row>
    <row r="10" spans="1:5" ht="15.75">
      <c r="A10" s="93" t="s">
        <v>89</v>
      </c>
    </row>
    <row r="11" spans="1:5" ht="15.75">
      <c r="A11" s="21" t="s">
        <v>37</v>
      </c>
      <c r="C11" s="14">
        <v>18</v>
      </c>
      <c r="D11" s="23">
        <v>10</v>
      </c>
      <c r="E11" s="23">
        <v>56</v>
      </c>
    </row>
    <row r="12" spans="1:5" ht="15.75">
      <c r="A12" s="21" t="s">
        <v>26</v>
      </c>
      <c r="C12" s="14">
        <v>22</v>
      </c>
      <c r="D12" s="23">
        <v>6</v>
      </c>
      <c r="E12" s="23">
        <v>27</v>
      </c>
    </row>
    <row r="13" spans="1:5" ht="15.75">
      <c r="A13" s="21" t="s">
        <v>42</v>
      </c>
      <c r="C13" s="14">
        <v>19</v>
      </c>
      <c r="D13" s="23">
        <v>4</v>
      </c>
      <c r="E13" s="23">
        <v>21</v>
      </c>
    </row>
    <row r="14" spans="1:5" ht="15.75">
      <c r="A14" s="21" t="s">
        <v>31</v>
      </c>
      <c r="C14" s="14">
        <v>21</v>
      </c>
      <c r="D14" s="23">
        <v>4</v>
      </c>
      <c r="E14" s="23">
        <v>19</v>
      </c>
    </row>
    <row r="15" spans="1:5" ht="15.75">
      <c r="A15" s="21" t="s">
        <v>33</v>
      </c>
      <c r="C15" s="14">
        <v>21</v>
      </c>
      <c r="D15" s="23">
        <v>4</v>
      </c>
      <c r="E15" s="23">
        <v>19</v>
      </c>
    </row>
    <row r="16" spans="1:5">
      <c r="A16" s="94" t="s">
        <v>91</v>
      </c>
    </row>
    <row r="17" spans="1:5" ht="15.75">
      <c r="A17" s="21" t="s">
        <v>38</v>
      </c>
      <c r="C17" s="14">
        <v>1</v>
      </c>
      <c r="D17" s="23">
        <v>1</v>
      </c>
      <c r="E17" s="23">
        <v>100</v>
      </c>
    </row>
    <row r="18" spans="1:5" ht="15.75">
      <c r="A18" s="21" t="s">
        <v>44</v>
      </c>
      <c r="C18" s="14">
        <v>4</v>
      </c>
      <c r="D18" s="23">
        <v>3</v>
      </c>
      <c r="E18" s="23">
        <v>75</v>
      </c>
    </row>
    <row r="19" spans="1:5" ht="15.75">
      <c r="A19" s="21" t="s">
        <v>40</v>
      </c>
      <c r="C19" s="14">
        <v>9</v>
      </c>
      <c r="D19" s="23">
        <v>4</v>
      </c>
      <c r="E19" s="23">
        <v>44</v>
      </c>
    </row>
    <row r="20" spans="1:5" ht="15.75">
      <c r="A20" s="21" t="s">
        <v>29</v>
      </c>
      <c r="C20" s="14">
        <v>5</v>
      </c>
      <c r="D20" s="23">
        <v>2</v>
      </c>
      <c r="E20" s="23">
        <v>40</v>
      </c>
    </row>
    <row r="21" spans="1:5" ht="15.75">
      <c r="A21" s="21" t="s">
        <v>39</v>
      </c>
      <c r="C21" s="14">
        <v>10</v>
      </c>
      <c r="D21" s="23">
        <v>4</v>
      </c>
      <c r="E21" s="23">
        <v>40</v>
      </c>
    </row>
    <row r="22" spans="1:5" ht="15.75">
      <c r="A22" s="21" t="s">
        <v>27</v>
      </c>
      <c r="C22" s="14">
        <v>6</v>
      </c>
      <c r="D22" s="23">
        <v>2</v>
      </c>
      <c r="E22" s="23">
        <v>33</v>
      </c>
    </row>
    <row r="23" spans="1:5" ht="15.75">
      <c r="A23" s="21" t="s">
        <v>32</v>
      </c>
      <c r="C23" s="14">
        <v>11</v>
      </c>
      <c r="D23" s="23">
        <v>3</v>
      </c>
      <c r="E23" s="23">
        <v>27</v>
      </c>
    </row>
    <row r="24" spans="1:5" ht="15.75">
      <c r="A24" s="21" t="s">
        <v>34</v>
      </c>
      <c r="C24" s="14">
        <v>9</v>
      </c>
      <c r="D24" s="23">
        <v>2</v>
      </c>
      <c r="E24" s="23">
        <v>22</v>
      </c>
    </row>
    <row r="25" spans="1:5" ht="15.75">
      <c r="A25" s="21" t="s">
        <v>30</v>
      </c>
      <c r="C25" s="14">
        <v>10</v>
      </c>
      <c r="D25" s="23">
        <v>2</v>
      </c>
      <c r="E25" s="23">
        <v>20</v>
      </c>
    </row>
    <row r="26" spans="1:5" ht="15.75">
      <c r="A26" s="21" t="s">
        <v>28</v>
      </c>
      <c r="C26" s="14">
        <v>8</v>
      </c>
      <c r="D26" s="23">
        <v>1</v>
      </c>
      <c r="E26" s="23">
        <v>12.5</v>
      </c>
    </row>
    <row r="27" spans="1:5" ht="15.75">
      <c r="A27" s="21" t="s">
        <v>36</v>
      </c>
      <c r="C27" s="14">
        <v>7</v>
      </c>
      <c r="D27" s="23">
        <v>0</v>
      </c>
      <c r="E27" s="23">
        <v>0</v>
      </c>
    </row>
    <row r="28" spans="1:5" ht="15.75">
      <c r="A28" s="21" t="s">
        <v>35</v>
      </c>
      <c r="C28" s="14">
        <v>3</v>
      </c>
      <c r="D28" s="23">
        <v>0</v>
      </c>
      <c r="E28" s="23">
        <v>0</v>
      </c>
    </row>
    <row r="29" spans="1:5" ht="15.75">
      <c r="A29" s="21" t="s">
        <v>43</v>
      </c>
      <c r="C29" s="14">
        <v>2</v>
      </c>
      <c r="D29" s="23">
        <v>0</v>
      </c>
      <c r="E29" s="23">
        <v>0</v>
      </c>
    </row>
    <row r="30" spans="1:5" ht="15.75">
      <c r="A30" s="22" t="s">
        <v>41</v>
      </c>
      <c r="C30" s="14">
        <v>0</v>
      </c>
      <c r="D30" s="23">
        <v>0</v>
      </c>
      <c r="E30" s="23">
        <v>0</v>
      </c>
    </row>
    <row r="31" spans="1:5" ht="15.75">
      <c r="C31" s="91">
        <v>433</v>
      </c>
      <c r="D31" s="92">
        <v>121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I75"/>
  <sheetViews>
    <sheetView tabSelected="1" zoomScale="76" zoomScaleNormal="76" workbookViewId="0">
      <selection activeCell="V78" sqref="V78"/>
    </sheetView>
  </sheetViews>
  <sheetFormatPr defaultRowHeight="15"/>
  <cols>
    <col min="1" max="1" width="34.28515625" customWidth="1"/>
    <col min="2" max="2" width="19.7109375" customWidth="1"/>
    <col min="3" max="3" width="5" customWidth="1"/>
    <col min="4" max="4" width="3.7109375" customWidth="1"/>
    <col min="5" max="5" width="3.5703125" customWidth="1"/>
    <col min="6" max="6" width="3.85546875" customWidth="1"/>
    <col min="7" max="7" width="4.28515625" customWidth="1"/>
    <col min="8" max="8" width="4.85546875" customWidth="1"/>
    <col min="9" max="10" width="3.42578125" customWidth="1"/>
    <col min="11" max="11" width="3.5703125" customWidth="1"/>
    <col min="12" max="12" width="4.7109375" customWidth="1"/>
    <col min="13" max="13" width="4.42578125" customWidth="1"/>
    <col min="14" max="14" width="5.140625" customWidth="1"/>
    <col min="15" max="15" width="4.28515625" customWidth="1"/>
    <col min="16" max="17" width="3.5703125" customWidth="1"/>
    <col min="18" max="18" width="5.42578125" customWidth="1"/>
    <col min="19" max="19" width="3.42578125" customWidth="1"/>
    <col min="20" max="20" width="2.7109375" customWidth="1"/>
    <col min="21" max="21" width="4.28515625" customWidth="1"/>
    <col min="22" max="22" width="4.5703125" customWidth="1"/>
    <col min="23" max="24" width="4.7109375" customWidth="1"/>
    <col min="25" max="25" width="5.7109375" customWidth="1"/>
    <col min="26" max="26" width="6.85546875" customWidth="1"/>
    <col min="27" max="28" width="4.140625" customWidth="1"/>
    <col min="29" max="29" width="6.5703125" customWidth="1"/>
    <col min="30" max="30" width="7.140625" customWidth="1"/>
    <col min="31" max="31" width="4.28515625" customWidth="1"/>
    <col min="32" max="32" width="5.5703125" customWidth="1"/>
    <col min="33" max="33" width="5.7109375" customWidth="1"/>
    <col min="34" max="34" width="4.7109375" customWidth="1"/>
    <col min="35" max="35" width="5.7109375" customWidth="1"/>
  </cols>
  <sheetData>
    <row r="2" spans="1:35" ht="18.75">
      <c r="A2" s="180" t="s">
        <v>61</v>
      </c>
      <c r="B2" s="180" t="s">
        <v>62</v>
      </c>
      <c r="C2" s="178" t="s">
        <v>397</v>
      </c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 t="s">
        <v>400</v>
      </c>
      <c r="Y2" s="179"/>
      <c r="Z2" s="179"/>
      <c r="AA2" s="179"/>
      <c r="AB2" s="179"/>
      <c r="AC2" s="179"/>
      <c r="AD2" s="179"/>
      <c r="AE2" s="179"/>
      <c r="AF2" s="179"/>
      <c r="AG2" s="179"/>
      <c r="AH2" s="179"/>
    </row>
    <row r="3" spans="1:35" ht="179.25" customHeight="1">
      <c r="A3" s="181"/>
      <c r="B3" s="181"/>
      <c r="C3" s="157" t="s">
        <v>1</v>
      </c>
      <c r="D3" s="155" t="s">
        <v>2</v>
      </c>
      <c r="E3" s="155" t="s">
        <v>3</v>
      </c>
      <c r="F3" s="155" t="s">
        <v>4</v>
      </c>
      <c r="G3" s="155" t="s">
        <v>5</v>
      </c>
      <c r="H3" s="155" t="s">
        <v>6</v>
      </c>
      <c r="I3" s="155" t="s">
        <v>7</v>
      </c>
      <c r="J3" s="155" t="s">
        <v>8</v>
      </c>
      <c r="K3" s="155" t="s">
        <v>9</v>
      </c>
      <c r="L3" s="155" t="s">
        <v>10</v>
      </c>
      <c r="M3" s="155" t="s">
        <v>11</v>
      </c>
      <c r="N3" s="155" t="s">
        <v>12</v>
      </c>
      <c r="O3" s="155" t="s">
        <v>13</v>
      </c>
      <c r="P3" s="155" t="s">
        <v>14</v>
      </c>
      <c r="Q3" s="155" t="s">
        <v>15</v>
      </c>
      <c r="R3" s="155" t="s">
        <v>16</v>
      </c>
      <c r="S3" s="155" t="s">
        <v>17</v>
      </c>
      <c r="T3" s="155" t="s">
        <v>18</v>
      </c>
      <c r="U3" s="155" t="s">
        <v>19</v>
      </c>
      <c r="V3" s="155" t="s">
        <v>20</v>
      </c>
      <c r="W3" s="156" t="s">
        <v>398</v>
      </c>
      <c r="X3" s="7" t="s">
        <v>45</v>
      </c>
      <c r="Y3" s="7" t="s">
        <v>48</v>
      </c>
      <c r="Z3" s="9" t="s">
        <v>47</v>
      </c>
      <c r="AA3" s="9" t="s">
        <v>46</v>
      </c>
      <c r="AB3" s="9" t="s">
        <v>49</v>
      </c>
      <c r="AC3" s="9" t="s">
        <v>50</v>
      </c>
      <c r="AD3" s="9" t="s">
        <v>51</v>
      </c>
      <c r="AE3" s="10" t="s">
        <v>52</v>
      </c>
      <c r="AF3" s="9" t="s">
        <v>54</v>
      </c>
      <c r="AG3" s="9" t="s">
        <v>53</v>
      </c>
      <c r="AH3" s="158" t="s">
        <v>399</v>
      </c>
      <c r="AI3" s="159" t="s">
        <v>88</v>
      </c>
    </row>
    <row r="4" spans="1:35">
      <c r="A4" s="186" t="s">
        <v>22</v>
      </c>
      <c r="B4" s="135" t="s">
        <v>63</v>
      </c>
      <c r="C4" s="25">
        <v>1</v>
      </c>
      <c r="D4" s="25">
        <v>8</v>
      </c>
      <c r="E4" s="25">
        <v>4</v>
      </c>
      <c r="F4" s="25">
        <v>3</v>
      </c>
      <c r="G4" s="25">
        <v>11</v>
      </c>
      <c r="H4" s="25">
        <v>3</v>
      </c>
      <c r="I4" s="25">
        <v>1</v>
      </c>
      <c r="J4" s="25">
        <v>8</v>
      </c>
      <c r="K4" s="25">
        <v>1</v>
      </c>
      <c r="L4" s="24"/>
      <c r="M4" s="25">
        <v>4</v>
      </c>
      <c r="N4" s="25">
        <v>1</v>
      </c>
      <c r="O4" s="24"/>
      <c r="P4" s="24"/>
      <c r="Q4" s="25">
        <v>6</v>
      </c>
      <c r="R4" s="25">
        <v>5</v>
      </c>
      <c r="S4" s="25">
        <v>2</v>
      </c>
      <c r="T4" s="25">
        <v>1</v>
      </c>
      <c r="U4" s="25">
        <v>6</v>
      </c>
      <c r="V4" s="25">
        <v>4</v>
      </c>
      <c r="W4" s="41">
        <v>69</v>
      </c>
      <c r="X4" s="11"/>
      <c r="Y4" s="11"/>
      <c r="Z4" s="11"/>
      <c r="AA4" s="11">
        <v>2</v>
      </c>
      <c r="AB4" s="11"/>
      <c r="AC4" s="11"/>
      <c r="AD4" s="11">
        <v>3</v>
      </c>
      <c r="AE4" s="11"/>
      <c r="AF4" s="11">
        <v>2</v>
      </c>
      <c r="AG4" s="11">
        <v>4</v>
      </c>
      <c r="AH4" s="46">
        <v>11</v>
      </c>
      <c r="AI4" s="46">
        <v>80</v>
      </c>
    </row>
    <row r="5" spans="1:35" ht="30">
      <c r="A5" s="186"/>
      <c r="B5" s="26" t="s">
        <v>59</v>
      </c>
      <c r="C5" s="27">
        <v>0</v>
      </c>
      <c r="D5" s="27">
        <v>1</v>
      </c>
      <c r="E5" s="27">
        <v>0</v>
      </c>
      <c r="F5" s="27">
        <v>0</v>
      </c>
      <c r="G5" s="27">
        <v>0</v>
      </c>
      <c r="H5" s="27">
        <v>1</v>
      </c>
      <c r="I5" s="27">
        <v>0</v>
      </c>
      <c r="J5" s="27">
        <v>0</v>
      </c>
      <c r="K5" s="27">
        <v>0</v>
      </c>
      <c r="L5" s="26"/>
      <c r="M5" s="27">
        <v>1</v>
      </c>
      <c r="N5" s="27">
        <v>1</v>
      </c>
      <c r="O5" s="26"/>
      <c r="P5" s="26"/>
      <c r="Q5" s="27">
        <v>0</v>
      </c>
      <c r="R5" s="27">
        <v>3</v>
      </c>
      <c r="S5" s="27">
        <v>0</v>
      </c>
      <c r="T5" s="27">
        <v>0</v>
      </c>
      <c r="U5" s="27">
        <v>1</v>
      </c>
      <c r="V5" s="27">
        <v>4</v>
      </c>
      <c r="W5" s="42">
        <v>12</v>
      </c>
      <c r="X5" s="8"/>
      <c r="Y5" s="8"/>
      <c r="Z5" s="8"/>
      <c r="AA5" s="8">
        <v>0</v>
      </c>
      <c r="AB5" s="8"/>
      <c r="AC5" s="8"/>
      <c r="AD5" s="8">
        <v>0</v>
      </c>
      <c r="AE5" s="8"/>
      <c r="AF5" s="8">
        <v>0</v>
      </c>
      <c r="AG5" s="8">
        <v>0</v>
      </c>
      <c r="AH5" s="47">
        <v>0</v>
      </c>
      <c r="AI5" s="47">
        <v>12</v>
      </c>
    </row>
    <row r="6" spans="1:35">
      <c r="A6" s="187"/>
      <c r="B6" s="28" t="s">
        <v>64</v>
      </c>
      <c r="C6" s="29">
        <v>0</v>
      </c>
      <c r="D6" s="29">
        <v>13</v>
      </c>
      <c r="E6" s="29">
        <v>0</v>
      </c>
      <c r="F6" s="29">
        <v>0</v>
      </c>
      <c r="G6" s="29">
        <v>0</v>
      </c>
      <c r="H6" s="29">
        <v>33</v>
      </c>
      <c r="I6" s="29">
        <v>0</v>
      </c>
      <c r="J6" s="29">
        <v>0</v>
      </c>
      <c r="K6" s="29">
        <v>0</v>
      </c>
      <c r="L6" s="28"/>
      <c r="M6" s="29">
        <v>25</v>
      </c>
      <c r="N6" s="30">
        <v>100</v>
      </c>
      <c r="O6" s="28"/>
      <c r="P6" s="28"/>
      <c r="Q6" s="28">
        <v>0</v>
      </c>
      <c r="R6" s="28">
        <v>60</v>
      </c>
      <c r="S6" s="28">
        <v>0</v>
      </c>
      <c r="T6" s="28">
        <v>0</v>
      </c>
      <c r="U6" s="28">
        <v>17</v>
      </c>
      <c r="V6" s="28">
        <v>100</v>
      </c>
      <c r="W6" s="43">
        <v>17</v>
      </c>
      <c r="X6" s="49"/>
      <c r="Y6" s="49"/>
      <c r="Z6" s="49"/>
      <c r="AA6" s="49">
        <v>0</v>
      </c>
      <c r="AB6" s="49"/>
      <c r="AC6" s="49"/>
      <c r="AD6" s="49">
        <v>0</v>
      </c>
      <c r="AE6" s="49"/>
      <c r="AF6" s="49">
        <v>0</v>
      </c>
      <c r="AG6" s="49">
        <v>0</v>
      </c>
      <c r="AH6" s="48">
        <v>0</v>
      </c>
      <c r="AI6" s="48">
        <v>15</v>
      </c>
    </row>
    <row r="7" spans="1:35">
      <c r="A7" s="183" t="s">
        <v>65</v>
      </c>
      <c r="B7" s="24" t="s">
        <v>63</v>
      </c>
      <c r="C7" s="25">
        <v>2</v>
      </c>
      <c r="D7" s="25">
        <v>2</v>
      </c>
      <c r="E7" s="25">
        <v>1</v>
      </c>
      <c r="F7" s="25">
        <v>2</v>
      </c>
      <c r="G7" s="25">
        <v>1</v>
      </c>
      <c r="H7" s="25">
        <v>5</v>
      </c>
      <c r="I7" s="25">
        <v>2</v>
      </c>
      <c r="J7" s="25">
        <v>9</v>
      </c>
      <c r="K7" s="24"/>
      <c r="L7" s="24"/>
      <c r="M7" s="25">
        <v>1</v>
      </c>
      <c r="N7" s="25">
        <v>1</v>
      </c>
      <c r="O7" s="24"/>
      <c r="P7" s="24"/>
      <c r="Q7" s="25">
        <v>4</v>
      </c>
      <c r="R7" s="25">
        <v>5</v>
      </c>
      <c r="S7" s="25">
        <v>2</v>
      </c>
      <c r="T7" s="24"/>
      <c r="U7" s="25">
        <v>3</v>
      </c>
      <c r="V7" s="25">
        <v>3</v>
      </c>
      <c r="W7" s="41">
        <f>SUM(C7:V7)</f>
        <v>43</v>
      </c>
      <c r="X7" s="11"/>
      <c r="Y7" s="11"/>
      <c r="Z7" s="11"/>
      <c r="AA7" s="11"/>
      <c r="AB7" s="11"/>
      <c r="AC7" s="11"/>
      <c r="AD7" s="11">
        <v>8</v>
      </c>
      <c r="AE7" s="11">
        <v>3</v>
      </c>
      <c r="AF7" s="11">
        <v>4</v>
      </c>
      <c r="AG7" s="11">
        <v>2</v>
      </c>
      <c r="AH7" s="46">
        <v>17</v>
      </c>
      <c r="AI7" s="46">
        <v>60</v>
      </c>
    </row>
    <row r="8" spans="1:35" ht="30">
      <c r="A8" s="184"/>
      <c r="B8" s="26" t="s">
        <v>59</v>
      </c>
      <c r="C8" s="27">
        <v>0</v>
      </c>
      <c r="D8" s="27">
        <v>1</v>
      </c>
      <c r="E8" s="27">
        <v>0</v>
      </c>
      <c r="F8" s="27">
        <v>0</v>
      </c>
      <c r="G8" s="27">
        <v>1</v>
      </c>
      <c r="H8" s="27">
        <v>0</v>
      </c>
      <c r="I8" s="27">
        <v>0</v>
      </c>
      <c r="J8" s="27">
        <v>2</v>
      </c>
      <c r="K8" s="26"/>
      <c r="L8" s="26"/>
      <c r="M8" s="27">
        <v>1</v>
      </c>
      <c r="N8" s="27">
        <v>0</v>
      </c>
      <c r="O8" s="26"/>
      <c r="P8" s="26"/>
      <c r="Q8" s="27">
        <v>1</v>
      </c>
      <c r="R8" s="27">
        <v>5</v>
      </c>
      <c r="S8" s="27">
        <v>0</v>
      </c>
      <c r="T8" s="26"/>
      <c r="U8" s="27">
        <v>2</v>
      </c>
      <c r="V8" s="27">
        <v>3</v>
      </c>
      <c r="W8" s="42">
        <v>16</v>
      </c>
      <c r="X8" s="8"/>
      <c r="Y8" s="8"/>
      <c r="Z8" s="8"/>
      <c r="AA8" s="8"/>
      <c r="AB8" s="8"/>
      <c r="AC8" s="8"/>
      <c r="AD8" s="8">
        <v>3</v>
      </c>
      <c r="AE8" s="8">
        <v>3</v>
      </c>
      <c r="AF8" s="8">
        <v>1</v>
      </c>
      <c r="AG8" s="8">
        <v>1</v>
      </c>
      <c r="AH8" s="47">
        <v>8</v>
      </c>
      <c r="AI8" s="47">
        <v>24</v>
      </c>
    </row>
    <row r="9" spans="1:35">
      <c r="A9" s="185"/>
      <c r="B9" s="28" t="s">
        <v>64</v>
      </c>
      <c r="C9" s="29">
        <v>0</v>
      </c>
      <c r="D9" s="29">
        <v>50</v>
      </c>
      <c r="E9" s="29">
        <v>0</v>
      </c>
      <c r="F9" s="29">
        <v>0</v>
      </c>
      <c r="G9" s="29">
        <v>100</v>
      </c>
      <c r="H9" s="29">
        <v>0</v>
      </c>
      <c r="I9" s="29">
        <v>0</v>
      </c>
      <c r="J9" s="29">
        <v>22</v>
      </c>
      <c r="K9" s="28"/>
      <c r="L9" s="28"/>
      <c r="M9" s="29">
        <v>100</v>
      </c>
      <c r="N9" s="29">
        <v>0</v>
      </c>
      <c r="O9" s="28"/>
      <c r="P9" s="28"/>
      <c r="Q9" s="29">
        <v>25</v>
      </c>
      <c r="R9" s="29">
        <v>100</v>
      </c>
      <c r="S9" s="29">
        <v>0</v>
      </c>
      <c r="T9" s="28"/>
      <c r="U9" s="29">
        <v>67</v>
      </c>
      <c r="V9" s="29">
        <v>100</v>
      </c>
      <c r="W9" s="43">
        <v>37</v>
      </c>
      <c r="X9" s="49"/>
      <c r="Y9" s="49"/>
      <c r="Z9" s="49"/>
      <c r="AA9" s="49"/>
      <c r="AB9" s="49"/>
      <c r="AC9" s="49"/>
      <c r="AD9" s="49">
        <v>37.5</v>
      </c>
      <c r="AE9" s="49">
        <v>100</v>
      </c>
      <c r="AF9" s="49">
        <v>25</v>
      </c>
      <c r="AG9" s="49">
        <v>50</v>
      </c>
      <c r="AH9" s="48">
        <v>47</v>
      </c>
      <c r="AI9" s="48">
        <v>40</v>
      </c>
    </row>
    <row r="10" spans="1:35">
      <c r="A10" s="183" t="s">
        <v>66</v>
      </c>
      <c r="B10" s="24" t="s">
        <v>63</v>
      </c>
      <c r="C10" s="25">
        <v>1</v>
      </c>
      <c r="D10" s="25">
        <v>8</v>
      </c>
      <c r="E10" s="25">
        <v>4</v>
      </c>
      <c r="F10" s="25">
        <v>3</v>
      </c>
      <c r="G10" s="25">
        <v>9</v>
      </c>
      <c r="H10" s="25">
        <v>4</v>
      </c>
      <c r="I10" s="25">
        <v>2</v>
      </c>
      <c r="J10" s="25">
        <v>6</v>
      </c>
      <c r="K10" s="24"/>
      <c r="L10" s="24"/>
      <c r="M10" s="25">
        <v>1</v>
      </c>
      <c r="N10" s="25">
        <v>1</v>
      </c>
      <c r="O10" s="24"/>
      <c r="P10" s="24"/>
      <c r="Q10" s="25">
        <v>2</v>
      </c>
      <c r="R10" s="25">
        <v>2</v>
      </c>
      <c r="S10" s="24"/>
      <c r="T10" s="24"/>
      <c r="U10" s="25">
        <v>5</v>
      </c>
      <c r="V10" s="25">
        <v>4</v>
      </c>
      <c r="W10" s="41">
        <v>52</v>
      </c>
      <c r="X10" s="11"/>
      <c r="Y10" s="11"/>
      <c r="Z10" s="11"/>
      <c r="AA10" s="11"/>
      <c r="AB10" s="11"/>
      <c r="AC10" s="11"/>
      <c r="AD10" s="11">
        <v>7</v>
      </c>
      <c r="AE10" s="11"/>
      <c r="AF10" s="11">
        <v>2</v>
      </c>
      <c r="AG10" s="11">
        <v>8</v>
      </c>
      <c r="AH10" s="46">
        <v>17</v>
      </c>
      <c r="AI10" s="46">
        <v>69</v>
      </c>
    </row>
    <row r="11" spans="1:35" ht="30">
      <c r="A11" s="184"/>
      <c r="B11" s="26" t="s">
        <v>59</v>
      </c>
      <c r="C11" s="27">
        <v>0</v>
      </c>
      <c r="D11" s="27">
        <v>0</v>
      </c>
      <c r="E11" s="27">
        <v>0</v>
      </c>
      <c r="F11" s="27">
        <v>0</v>
      </c>
      <c r="G11" s="27">
        <v>1</v>
      </c>
      <c r="H11" s="27">
        <v>2</v>
      </c>
      <c r="I11" s="27">
        <v>0</v>
      </c>
      <c r="J11" s="27">
        <v>0</v>
      </c>
      <c r="K11" s="26"/>
      <c r="L11" s="26"/>
      <c r="M11" s="27">
        <v>0</v>
      </c>
      <c r="N11" s="27">
        <v>0</v>
      </c>
      <c r="O11" s="26"/>
      <c r="P11" s="26"/>
      <c r="Q11" s="27">
        <v>0</v>
      </c>
      <c r="R11" s="27">
        <v>2</v>
      </c>
      <c r="S11" s="26"/>
      <c r="T11" s="26"/>
      <c r="U11" s="27">
        <v>1</v>
      </c>
      <c r="V11" s="27">
        <v>4</v>
      </c>
      <c r="W11" s="42">
        <v>10</v>
      </c>
      <c r="X11" s="8"/>
      <c r="Y11" s="8"/>
      <c r="Z11" s="8"/>
      <c r="AA11" s="8"/>
      <c r="AB11" s="8"/>
      <c r="AC11" s="8"/>
      <c r="AD11" s="8">
        <v>4</v>
      </c>
      <c r="AE11" s="8"/>
      <c r="AF11" s="8">
        <v>2</v>
      </c>
      <c r="AG11" s="8">
        <v>3</v>
      </c>
      <c r="AH11" s="47">
        <v>9</v>
      </c>
      <c r="AI11" s="47">
        <v>19</v>
      </c>
    </row>
    <row r="12" spans="1:35">
      <c r="A12" s="185"/>
      <c r="B12" s="28" t="s">
        <v>64</v>
      </c>
      <c r="C12" s="29">
        <v>0</v>
      </c>
      <c r="D12" s="29">
        <v>0</v>
      </c>
      <c r="E12" s="29">
        <v>0</v>
      </c>
      <c r="F12" s="29">
        <v>0</v>
      </c>
      <c r="G12" s="29">
        <v>11</v>
      </c>
      <c r="H12" s="29">
        <v>50</v>
      </c>
      <c r="I12" s="29">
        <v>0</v>
      </c>
      <c r="J12" s="29">
        <v>0</v>
      </c>
      <c r="K12" s="28"/>
      <c r="L12" s="28"/>
      <c r="M12" s="29">
        <v>0</v>
      </c>
      <c r="N12" s="29">
        <v>0</v>
      </c>
      <c r="O12" s="28"/>
      <c r="P12" s="28"/>
      <c r="Q12" s="29">
        <v>0</v>
      </c>
      <c r="R12" s="29">
        <v>100</v>
      </c>
      <c r="S12" s="28"/>
      <c r="T12" s="28"/>
      <c r="U12" s="29">
        <v>20</v>
      </c>
      <c r="V12" s="29">
        <v>100</v>
      </c>
      <c r="W12" s="42">
        <v>19</v>
      </c>
      <c r="X12" s="49"/>
      <c r="Y12" s="49"/>
      <c r="Z12" s="49"/>
      <c r="AA12" s="49"/>
      <c r="AB12" s="49"/>
      <c r="AC12" s="49"/>
      <c r="AD12" s="49">
        <v>57</v>
      </c>
      <c r="AE12" s="49"/>
      <c r="AF12" s="49">
        <v>100</v>
      </c>
      <c r="AG12" s="49">
        <v>37.5</v>
      </c>
      <c r="AH12" s="47">
        <v>53</v>
      </c>
      <c r="AI12" s="47">
        <v>27.5</v>
      </c>
    </row>
    <row r="13" spans="1:35" ht="14.25" customHeight="1">
      <c r="A13" s="183" t="s">
        <v>67</v>
      </c>
      <c r="B13" s="24" t="s">
        <v>63</v>
      </c>
      <c r="C13" s="24"/>
      <c r="D13" s="25">
        <v>4</v>
      </c>
      <c r="E13" s="25">
        <v>2</v>
      </c>
      <c r="F13" s="25">
        <v>3</v>
      </c>
      <c r="G13" s="24"/>
      <c r="H13" s="25">
        <v>4</v>
      </c>
      <c r="I13" s="25">
        <v>4</v>
      </c>
      <c r="J13" s="25">
        <v>5</v>
      </c>
      <c r="K13" s="24"/>
      <c r="L13" s="24"/>
      <c r="M13" s="25">
        <v>3</v>
      </c>
      <c r="N13" s="25">
        <v>2</v>
      </c>
      <c r="O13" s="24"/>
      <c r="P13" s="25">
        <v>3</v>
      </c>
      <c r="Q13" s="24"/>
      <c r="R13" s="25">
        <v>2</v>
      </c>
      <c r="S13" s="24"/>
      <c r="T13" s="24"/>
      <c r="U13" s="25">
        <v>2</v>
      </c>
      <c r="V13" s="25">
        <v>2</v>
      </c>
      <c r="W13" s="41">
        <v>36</v>
      </c>
      <c r="X13" s="8"/>
      <c r="Y13" s="8"/>
      <c r="Z13" s="8"/>
      <c r="AA13" s="8"/>
      <c r="AB13" s="8"/>
      <c r="AC13" s="8"/>
      <c r="AD13" s="8"/>
      <c r="AE13" s="8"/>
      <c r="AF13" s="8"/>
      <c r="AG13" s="8">
        <v>4</v>
      </c>
      <c r="AH13" s="46">
        <v>4</v>
      </c>
      <c r="AI13" s="46">
        <v>40</v>
      </c>
    </row>
    <row r="14" spans="1:35" ht="30">
      <c r="A14" s="184"/>
      <c r="B14" s="26" t="s">
        <v>59</v>
      </c>
      <c r="C14" s="26"/>
      <c r="D14" s="27">
        <v>1</v>
      </c>
      <c r="E14" s="27">
        <v>0</v>
      </c>
      <c r="F14" s="27">
        <v>0</v>
      </c>
      <c r="G14" s="26"/>
      <c r="H14" s="27">
        <v>1</v>
      </c>
      <c r="I14" s="27">
        <v>0</v>
      </c>
      <c r="J14" s="27">
        <v>2</v>
      </c>
      <c r="K14" s="26"/>
      <c r="L14" s="26"/>
      <c r="M14" s="27">
        <v>3</v>
      </c>
      <c r="N14" s="27">
        <v>0</v>
      </c>
      <c r="O14" s="26"/>
      <c r="P14" s="27">
        <v>0</v>
      </c>
      <c r="Q14" s="26"/>
      <c r="R14" s="27">
        <v>0</v>
      </c>
      <c r="S14" s="26"/>
      <c r="T14" s="26"/>
      <c r="U14" s="27">
        <v>2</v>
      </c>
      <c r="V14" s="27">
        <v>2</v>
      </c>
      <c r="W14" s="42">
        <v>11</v>
      </c>
      <c r="X14" s="8"/>
      <c r="Y14" s="8"/>
      <c r="Z14" s="8"/>
      <c r="AA14" s="8"/>
      <c r="AB14" s="8"/>
      <c r="AC14" s="8"/>
      <c r="AD14" s="8"/>
      <c r="AE14" s="8"/>
      <c r="AF14" s="8"/>
      <c r="AG14" s="8">
        <v>4</v>
      </c>
      <c r="AH14" s="47">
        <v>4</v>
      </c>
      <c r="AI14" s="47">
        <v>15</v>
      </c>
    </row>
    <row r="15" spans="1:35">
      <c r="A15" s="185"/>
      <c r="B15" s="28" t="s">
        <v>64</v>
      </c>
      <c r="C15" s="28"/>
      <c r="D15" s="29">
        <v>25</v>
      </c>
      <c r="E15" s="29">
        <v>0</v>
      </c>
      <c r="F15" s="29">
        <v>0</v>
      </c>
      <c r="G15" s="28"/>
      <c r="H15" s="29">
        <v>25</v>
      </c>
      <c r="I15" s="29">
        <v>0</v>
      </c>
      <c r="J15" s="29">
        <v>40</v>
      </c>
      <c r="K15" s="28"/>
      <c r="L15" s="28"/>
      <c r="M15" s="29">
        <v>100</v>
      </c>
      <c r="N15" s="29">
        <v>0</v>
      </c>
      <c r="O15" s="28"/>
      <c r="P15" s="29">
        <v>0</v>
      </c>
      <c r="Q15" s="28"/>
      <c r="R15" s="29">
        <v>0</v>
      </c>
      <c r="S15" s="28"/>
      <c r="T15" s="28"/>
      <c r="U15" s="29">
        <v>100</v>
      </c>
      <c r="V15" s="29">
        <v>50</v>
      </c>
      <c r="W15" s="42">
        <v>29</v>
      </c>
      <c r="X15" s="49"/>
      <c r="Y15" s="49"/>
      <c r="Z15" s="49"/>
      <c r="AA15" s="49"/>
      <c r="AB15" s="49"/>
      <c r="AC15" s="49"/>
      <c r="AD15" s="49"/>
      <c r="AE15" s="49"/>
      <c r="AF15" s="49"/>
      <c r="AG15" s="49">
        <v>100</v>
      </c>
      <c r="AH15" s="47">
        <v>100</v>
      </c>
      <c r="AI15" s="47">
        <v>37</v>
      </c>
    </row>
    <row r="16" spans="1:35">
      <c r="A16" s="183" t="s">
        <v>68</v>
      </c>
      <c r="B16" s="31" t="s">
        <v>63</v>
      </c>
      <c r="C16" s="31"/>
      <c r="D16" s="32">
        <v>4</v>
      </c>
      <c r="E16" s="32">
        <v>2</v>
      </c>
      <c r="F16" s="32">
        <v>1</v>
      </c>
      <c r="G16" s="31"/>
      <c r="H16" s="32">
        <v>3</v>
      </c>
      <c r="I16" s="32">
        <v>3</v>
      </c>
      <c r="J16" s="31"/>
      <c r="K16" s="31"/>
      <c r="L16" s="31"/>
      <c r="M16" s="31"/>
      <c r="N16" s="32">
        <v>1</v>
      </c>
      <c r="O16" s="31"/>
      <c r="P16" s="31"/>
      <c r="Q16" s="32">
        <v>2</v>
      </c>
      <c r="R16" s="31"/>
      <c r="S16" s="32">
        <v>1</v>
      </c>
      <c r="T16" s="31"/>
      <c r="U16" s="31"/>
      <c r="V16" s="32">
        <v>3</v>
      </c>
      <c r="W16" s="41">
        <v>20</v>
      </c>
      <c r="X16" s="8"/>
      <c r="Y16" s="8"/>
      <c r="Z16" s="8"/>
      <c r="AA16" s="8"/>
      <c r="AB16" s="8"/>
      <c r="AC16" s="8"/>
      <c r="AD16" s="8"/>
      <c r="AE16" s="8">
        <v>1</v>
      </c>
      <c r="AF16" s="8"/>
      <c r="AG16" s="8">
        <v>1</v>
      </c>
      <c r="AH16" s="46">
        <v>2</v>
      </c>
      <c r="AI16" s="46">
        <v>22</v>
      </c>
    </row>
    <row r="17" spans="1:35" ht="27.75" customHeight="1">
      <c r="A17" s="184"/>
      <c r="B17" s="33" t="s">
        <v>59</v>
      </c>
      <c r="C17" s="33"/>
      <c r="D17" s="34">
        <v>0</v>
      </c>
      <c r="E17" s="34">
        <v>1</v>
      </c>
      <c r="F17" s="34">
        <v>0</v>
      </c>
      <c r="G17" s="33"/>
      <c r="H17" s="34">
        <v>1</v>
      </c>
      <c r="I17" s="34">
        <v>0</v>
      </c>
      <c r="J17" s="33"/>
      <c r="K17" s="33"/>
      <c r="L17" s="33"/>
      <c r="M17" s="33"/>
      <c r="N17" s="34">
        <v>0</v>
      </c>
      <c r="O17" s="33"/>
      <c r="P17" s="33"/>
      <c r="Q17" s="34">
        <v>0</v>
      </c>
      <c r="R17" s="33"/>
      <c r="S17" s="34">
        <v>0</v>
      </c>
      <c r="T17" s="33"/>
      <c r="U17" s="33"/>
      <c r="V17" s="34">
        <v>3</v>
      </c>
      <c r="W17" s="42">
        <v>5</v>
      </c>
      <c r="X17" s="8"/>
      <c r="Y17" s="8"/>
      <c r="Z17" s="8"/>
      <c r="AA17" s="8"/>
      <c r="AB17" s="8"/>
      <c r="AC17" s="8"/>
      <c r="AD17" s="8"/>
      <c r="AE17" s="8">
        <v>0</v>
      </c>
      <c r="AF17" s="8"/>
      <c r="AG17" s="8">
        <v>1</v>
      </c>
      <c r="AH17" s="47">
        <v>1</v>
      </c>
      <c r="AI17" s="47">
        <v>6</v>
      </c>
    </row>
    <row r="18" spans="1:35">
      <c r="A18" s="185"/>
      <c r="B18" s="28" t="s">
        <v>64</v>
      </c>
      <c r="C18" s="28"/>
      <c r="D18" s="29">
        <v>0</v>
      </c>
      <c r="E18" s="29">
        <v>50</v>
      </c>
      <c r="F18" s="29">
        <v>0</v>
      </c>
      <c r="G18" s="28"/>
      <c r="H18" s="29">
        <v>33</v>
      </c>
      <c r="I18" s="29">
        <v>0</v>
      </c>
      <c r="J18" s="28"/>
      <c r="K18" s="28"/>
      <c r="L18" s="28"/>
      <c r="M18" s="28"/>
      <c r="N18" s="29">
        <v>0</v>
      </c>
      <c r="O18" s="28"/>
      <c r="P18" s="28"/>
      <c r="Q18" s="29">
        <v>0</v>
      </c>
      <c r="R18" s="28"/>
      <c r="S18" s="29">
        <v>0</v>
      </c>
      <c r="T18" s="28"/>
      <c r="U18" s="28"/>
      <c r="V18" s="29">
        <v>100</v>
      </c>
      <c r="W18" s="42">
        <v>25</v>
      </c>
      <c r="X18" s="49"/>
      <c r="Y18" s="49"/>
      <c r="Z18" s="49"/>
      <c r="AA18" s="49"/>
      <c r="AB18" s="49"/>
      <c r="AC18" s="49"/>
      <c r="AD18" s="49"/>
      <c r="AE18" s="49">
        <v>0</v>
      </c>
      <c r="AF18" s="49"/>
      <c r="AG18" s="49">
        <v>100</v>
      </c>
      <c r="AH18" s="47">
        <v>100</v>
      </c>
      <c r="AI18" s="47">
        <v>27</v>
      </c>
    </row>
    <row r="19" spans="1:35">
      <c r="A19" s="183" t="s">
        <v>69</v>
      </c>
      <c r="B19" s="31" t="s">
        <v>63</v>
      </c>
      <c r="C19" s="31"/>
      <c r="D19" s="32">
        <v>2</v>
      </c>
      <c r="E19" s="32">
        <v>1</v>
      </c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2">
        <v>1</v>
      </c>
      <c r="Q19" s="31"/>
      <c r="R19" s="31"/>
      <c r="S19" s="31"/>
      <c r="T19" s="31"/>
      <c r="U19" s="31"/>
      <c r="V19" s="32">
        <v>1</v>
      </c>
      <c r="W19" s="41">
        <v>5</v>
      </c>
      <c r="X19" s="8"/>
      <c r="Y19" s="8"/>
      <c r="Z19" s="8"/>
      <c r="AA19" s="8"/>
      <c r="AB19" s="8"/>
      <c r="AC19" s="8"/>
      <c r="AD19" s="8"/>
      <c r="AE19" s="8"/>
      <c r="AF19" s="8"/>
      <c r="AG19" s="8">
        <v>1</v>
      </c>
      <c r="AH19" s="46">
        <v>1</v>
      </c>
      <c r="AI19" s="46">
        <v>6</v>
      </c>
    </row>
    <row r="20" spans="1:35" ht="30">
      <c r="A20" s="184"/>
      <c r="B20" s="33" t="s">
        <v>59</v>
      </c>
      <c r="C20" s="33"/>
      <c r="D20" s="34">
        <v>1</v>
      </c>
      <c r="E20" s="34">
        <v>0</v>
      </c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4">
        <v>0</v>
      </c>
      <c r="Q20" s="33"/>
      <c r="R20" s="33"/>
      <c r="S20" s="33"/>
      <c r="T20" s="33"/>
      <c r="U20" s="33"/>
      <c r="V20" s="34">
        <v>1</v>
      </c>
      <c r="W20" s="42">
        <v>2</v>
      </c>
      <c r="X20" s="8"/>
      <c r="Y20" s="8"/>
      <c r="Z20" s="8"/>
      <c r="AA20" s="8"/>
      <c r="AB20" s="8"/>
      <c r="AC20" s="8"/>
      <c r="AD20" s="8"/>
      <c r="AE20" s="8"/>
      <c r="AF20" s="8"/>
      <c r="AG20" s="8">
        <v>1</v>
      </c>
      <c r="AH20" s="47">
        <v>1</v>
      </c>
      <c r="AI20" s="47">
        <v>3</v>
      </c>
    </row>
    <row r="21" spans="1:35">
      <c r="A21" s="185"/>
      <c r="B21" s="28" t="s">
        <v>64</v>
      </c>
      <c r="C21" s="28"/>
      <c r="D21" s="29">
        <v>50</v>
      </c>
      <c r="E21" s="29">
        <v>0</v>
      </c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>
        <v>0</v>
      </c>
      <c r="Q21" s="28"/>
      <c r="R21" s="28"/>
      <c r="S21" s="28"/>
      <c r="T21" s="28"/>
      <c r="U21" s="28"/>
      <c r="V21" s="29">
        <v>100</v>
      </c>
      <c r="W21" s="42">
        <v>40</v>
      </c>
      <c r="X21" s="49"/>
      <c r="Y21" s="49"/>
      <c r="Z21" s="49"/>
      <c r="AA21" s="49"/>
      <c r="AB21" s="49"/>
      <c r="AC21" s="49"/>
      <c r="AD21" s="49"/>
      <c r="AE21" s="49"/>
      <c r="AF21" s="49"/>
      <c r="AG21" s="49">
        <v>0</v>
      </c>
      <c r="AH21" s="47">
        <v>100</v>
      </c>
      <c r="AI21" s="47">
        <v>33</v>
      </c>
    </row>
    <row r="22" spans="1:35">
      <c r="A22" s="183" t="s">
        <v>70</v>
      </c>
      <c r="B22" s="31" t="s">
        <v>63</v>
      </c>
      <c r="C22" s="31"/>
      <c r="D22" s="31">
        <v>2</v>
      </c>
      <c r="E22" s="31"/>
      <c r="F22" s="31"/>
      <c r="G22" s="31"/>
      <c r="H22" s="32">
        <v>1</v>
      </c>
      <c r="I22" s="31"/>
      <c r="J22" s="31"/>
      <c r="K22" s="31"/>
      <c r="L22" s="31"/>
      <c r="M22" s="32">
        <v>1</v>
      </c>
      <c r="N22" s="31"/>
      <c r="O22" s="31"/>
      <c r="P22" s="31"/>
      <c r="Q22" s="32">
        <v>2</v>
      </c>
      <c r="R22" s="31"/>
      <c r="S22" s="31"/>
      <c r="T22" s="31"/>
      <c r="U22" s="31"/>
      <c r="V22" s="31"/>
      <c r="W22" s="41">
        <v>6</v>
      </c>
      <c r="X22" s="8"/>
      <c r="Y22" s="8"/>
      <c r="Z22" s="8"/>
      <c r="AA22" s="8"/>
      <c r="AB22" s="8"/>
      <c r="AC22" s="8"/>
      <c r="AD22" s="8"/>
      <c r="AE22" s="8"/>
      <c r="AF22" s="8"/>
      <c r="AG22" s="8">
        <v>100</v>
      </c>
      <c r="AH22" s="46">
        <v>2</v>
      </c>
      <c r="AI22" s="46">
        <v>8</v>
      </c>
    </row>
    <row r="23" spans="1:35" ht="30">
      <c r="A23" s="184"/>
      <c r="B23" s="33" t="s">
        <v>59</v>
      </c>
      <c r="C23" s="33"/>
      <c r="D23" s="33">
        <v>0</v>
      </c>
      <c r="E23" s="33"/>
      <c r="F23" s="33"/>
      <c r="G23" s="33"/>
      <c r="H23" s="34">
        <v>1</v>
      </c>
      <c r="I23" s="33"/>
      <c r="J23" s="33"/>
      <c r="K23" s="33"/>
      <c r="L23" s="33"/>
      <c r="M23" s="34">
        <v>0</v>
      </c>
      <c r="N23" s="33"/>
      <c r="O23" s="33"/>
      <c r="P23" s="33"/>
      <c r="Q23" s="34">
        <v>0</v>
      </c>
      <c r="R23" s="33"/>
      <c r="S23" s="33"/>
      <c r="T23" s="33"/>
      <c r="U23" s="33"/>
      <c r="V23" s="33"/>
      <c r="W23" s="42">
        <v>1</v>
      </c>
      <c r="X23" s="8"/>
      <c r="Y23" s="8"/>
      <c r="Z23" s="8"/>
      <c r="AA23" s="8"/>
      <c r="AB23" s="8"/>
      <c r="AC23" s="8"/>
      <c r="AD23" s="8"/>
      <c r="AE23" s="8"/>
      <c r="AF23" s="8"/>
      <c r="AG23" s="8">
        <v>0</v>
      </c>
      <c r="AH23" s="47">
        <v>0</v>
      </c>
      <c r="AI23" s="47">
        <v>1</v>
      </c>
    </row>
    <row r="24" spans="1:35">
      <c r="A24" s="185"/>
      <c r="B24" s="28" t="s">
        <v>64</v>
      </c>
      <c r="C24" s="28"/>
      <c r="D24" s="28">
        <v>0</v>
      </c>
      <c r="E24" s="28"/>
      <c r="F24" s="28"/>
      <c r="G24" s="28"/>
      <c r="H24" s="29">
        <v>100</v>
      </c>
      <c r="I24" s="28"/>
      <c r="J24" s="28"/>
      <c r="K24" s="28"/>
      <c r="L24" s="28"/>
      <c r="M24" s="29">
        <v>0</v>
      </c>
      <c r="N24" s="28"/>
      <c r="O24" s="28"/>
      <c r="P24" s="28"/>
      <c r="Q24" s="29">
        <v>0</v>
      </c>
      <c r="R24" s="28"/>
      <c r="S24" s="28"/>
      <c r="T24" s="28"/>
      <c r="U24" s="28"/>
      <c r="V24" s="28"/>
      <c r="W24" s="42">
        <v>17</v>
      </c>
      <c r="X24" s="49"/>
      <c r="Y24" s="49"/>
      <c r="Z24" s="49"/>
      <c r="AA24" s="49"/>
      <c r="AB24" s="49"/>
      <c r="AC24" s="49"/>
      <c r="AD24" s="49"/>
      <c r="AE24" s="49"/>
      <c r="AF24" s="49"/>
      <c r="AG24" s="49">
        <v>0</v>
      </c>
      <c r="AH24" s="47">
        <v>100</v>
      </c>
      <c r="AI24" s="88">
        <v>12.5</v>
      </c>
    </row>
    <row r="25" spans="1:35">
      <c r="A25" s="183" t="s">
        <v>71</v>
      </c>
      <c r="B25" s="31" t="s">
        <v>63</v>
      </c>
      <c r="C25" s="31"/>
      <c r="D25" s="32">
        <v>1</v>
      </c>
      <c r="E25" s="31"/>
      <c r="F25" s="31"/>
      <c r="G25" s="31"/>
      <c r="H25" s="32">
        <v>1</v>
      </c>
      <c r="I25" s="31"/>
      <c r="J25" s="32">
        <v>1</v>
      </c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2">
        <v>1</v>
      </c>
      <c r="W25" s="41">
        <v>4</v>
      </c>
      <c r="X25" s="8"/>
      <c r="Y25" s="8"/>
      <c r="Z25" s="8"/>
      <c r="AA25" s="8"/>
      <c r="AB25" s="8"/>
      <c r="AC25" s="8"/>
      <c r="AD25" s="8"/>
      <c r="AE25" s="8"/>
      <c r="AF25" s="8"/>
      <c r="AG25" s="8">
        <v>1</v>
      </c>
      <c r="AH25" s="46">
        <v>1</v>
      </c>
      <c r="AI25" s="46">
        <v>5</v>
      </c>
    </row>
    <row r="26" spans="1:35" ht="30">
      <c r="A26" s="184"/>
      <c r="B26" s="33" t="s">
        <v>59</v>
      </c>
      <c r="C26" s="33"/>
      <c r="D26" s="34">
        <v>0</v>
      </c>
      <c r="E26" s="33"/>
      <c r="F26" s="33"/>
      <c r="G26" s="33"/>
      <c r="H26" s="34">
        <v>0</v>
      </c>
      <c r="I26" s="33"/>
      <c r="J26" s="34">
        <v>0</v>
      </c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4">
        <v>2</v>
      </c>
      <c r="W26" s="42">
        <v>2</v>
      </c>
      <c r="X26" s="8"/>
      <c r="Y26" s="8"/>
      <c r="Z26" s="8"/>
      <c r="AA26" s="8"/>
      <c r="AB26" s="8"/>
      <c r="AC26" s="8"/>
      <c r="AD26" s="8"/>
      <c r="AE26" s="8"/>
      <c r="AF26" s="8"/>
      <c r="AG26" s="8">
        <v>1</v>
      </c>
      <c r="AH26" s="47">
        <v>1</v>
      </c>
      <c r="AI26" s="47">
        <v>3</v>
      </c>
    </row>
    <row r="27" spans="1:35">
      <c r="A27" s="185"/>
      <c r="B27" s="28" t="s">
        <v>64</v>
      </c>
      <c r="C27" s="28"/>
      <c r="D27" s="29">
        <v>0</v>
      </c>
      <c r="E27" s="28"/>
      <c r="F27" s="28"/>
      <c r="G27" s="28"/>
      <c r="H27" s="29">
        <v>0</v>
      </c>
      <c r="I27" s="28"/>
      <c r="J27" s="29">
        <v>0</v>
      </c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9">
        <v>100</v>
      </c>
      <c r="W27" s="42">
        <v>25</v>
      </c>
      <c r="X27" s="49"/>
      <c r="Y27" s="49"/>
      <c r="Z27" s="49"/>
      <c r="AA27" s="49"/>
      <c r="AB27" s="49"/>
      <c r="AC27" s="49"/>
      <c r="AD27" s="49"/>
      <c r="AE27" s="49"/>
      <c r="AF27" s="49"/>
      <c r="AG27" s="49">
        <v>100</v>
      </c>
      <c r="AH27" s="47">
        <v>100</v>
      </c>
      <c r="AI27" s="47">
        <v>40</v>
      </c>
    </row>
    <row r="28" spans="1:35">
      <c r="A28" s="188" t="s">
        <v>30</v>
      </c>
      <c r="B28" s="24" t="s">
        <v>63</v>
      </c>
      <c r="C28" s="24"/>
      <c r="D28" s="25">
        <v>2</v>
      </c>
      <c r="E28" s="24"/>
      <c r="F28" s="24"/>
      <c r="G28" s="24"/>
      <c r="H28" s="24"/>
      <c r="I28" s="24"/>
      <c r="J28" s="25">
        <v>2</v>
      </c>
      <c r="K28" s="24"/>
      <c r="L28" s="24"/>
      <c r="M28" s="25">
        <v>3</v>
      </c>
      <c r="N28" s="24"/>
      <c r="O28" s="24"/>
      <c r="P28" s="24"/>
      <c r="Q28" s="24"/>
      <c r="R28" s="24"/>
      <c r="S28" s="24"/>
      <c r="T28" s="24"/>
      <c r="U28" s="24"/>
      <c r="V28" s="25">
        <v>2</v>
      </c>
      <c r="W28" s="41">
        <v>9</v>
      </c>
      <c r="X28" s="8"/>
      <c r="Y28" s="8"/>
      <c r="Z28" s="8"/>
      <c r="AA28" s="8"/>
      <c r="AB28" s="8"/>
      <c r="AC28" s="8"/>
      <c r="AD28" s="8"/>
      <c r="AE28" s="8"/>
      <c r="AF28" s="8"/>
      <c r="AG28" s="8">
        <v>1</v>
      </c>
      <c r="AH28" s="46">
        <v>1</v>
      </c>
      <c r="AI28" s="46">
        <v>10</v>
      </c>
    </row>
    <row r="29" spans="1:35" ht="30">
      <c r="A29" s="189"/>
      <c r="B29" s="26" t="s">
        <v>59</v>
      </c>
      <c r="C29" s="26"/>
      <c r="D29" s="27">
        <v>0</v>
      </c>
      <c r="E29" s="26"/>
      <c r="F29" s="26"/>
      <c r="G29" s="26"/>
      <c r="H29" s="26"/>
      <c r="I29" s="26"/>
      <c r="J29" s="27">
        <v>0</v>
      </c>
      <c r="K29" s="26"/>
      <c r="L29" s="26"/>
      <c r="M29" s="27">
        <v>0</v>
      </c>
      <c r="N29" s="26"/>
      <c r="O29" s="26"/>
      <c r="P29" s="26"/>
      <c r="Q29" s="26"/>
      <c r="R29" s="26"/>
      <c r="S29" s="26"/>
      <c r="T29" s="26"/>
      <c r="U29" s="26"/>
      <c r="V29" s="27">
        <v>2</v>
      </c>
      <c r="W29" s="42">
        <v>2</v>
      </c>
      <c r="X29" s="8"/>
      <c r="Y29" s="8"/>
      <c r="Z29" s="8"/>
      <c r="AA29" s="8"/>
      <c r="AB29" s="8"/>
      <c r="AC29" s="8"/>
      <c r="AD29" s="8"/>
      <c r="AE29" s="8"/>
      <c r="AF29" s="8"/>
      <c r="AG29" s="8">
        <v>0</v>
      </c>
      <c r="AH29" s="47">
        <v>0</v>
      </c>
      <c r="AI29" s="47">
        <v>2</v>
      </c>
    </row>
    <row r="30" spans="1:35">
      <c r="A30" s="190"/>
      <c r="B30" s="26" t="s">
        <v>64</v>
      </c>
      <c r="C30" s="28"/>
      <c r="D30" s="29">
        <v>0</v>
      </c>
      <c r="E30" s="28"/>
      <c r="F30" s="28"/>
      <c r="G30" s="28"/>
      <c r="H30" s="28"/>
      <c r="I30" s="28"/>
      <c r="J30" s="29">
        <v>0</v>
      </c>
      <c r="K30" s="28"/>
      <c r="L30" s="28"/>
      <c r="M30" s="29">
        <v>0</v>
      </c>
      <c r="N30" s="28"/>
      <c r="O30" s="28"/>
      <c r="P30" s="28"/>
      <c r="Q30" s="28"/>
      <c r="R30" s="28"/>
      <c r="S30" s="28"/>
      <c r="T30" s="28"/>
      <c r="U30" s="28"/>
      <c r="V30" s="29">
        <v>100</v>
      </c>
      <c r="W30" s="42">
        <v>22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>
        <v>0</v>
      </c>
      <c r="AH30" s="47">
        <v>0</v>
      </c>
      <c r="AI30" s="47">
        <v>20</v>
      </c>
    </row>
    <row r="31" spans="1:35">
      <c r="A31" s="175" t="s">
        <v>72</v>
      </c>
      <c r="B31" s="24" t="s">
        <v>63</v>
      </c>
      <c r="C31" s="24"/>
      <c r="D31" s="25">
        <v>1</v>
      </c>
      <c r="E31" s="25">
        <v>3</v>
      </c>
      <c r="F31" s="25">
        <v>2</v>
      </c>
      <c r="G31" s="25">
        <v>2</v>
      </c>
      <c r="H31" s="25">
        <v>3</v>
      </c>
      <c r="I31" s="24"/>
      <c r="J31" s="25">
        <v>3</v>
      </c>
      <c r="K31" s="24"/>
      <c r="L31" s="24"/>
      <c r="M31" s="24"/>
      <c r="N31" s="24"/>
      <c r="O31" s="24"/>
      <c r="P31" s="24"/>
      <c r="Q31" s="25">
        <v>2</v>
      </c>
      <c r="R31" s="24"/>
      <c r="S31" s="24"/>
      <c r="T31" s="24"/>
      <c r="U31" s="24"/>
      <c r="V31" s="25">
        <v>2</v>
      </c>
      <c r="W31" s="41">
        <v>18</v>
      </c>
      <c r="X31" s="8"/>
      <c r="Y31" s="8"/>
      <c r="Z31" s="8"/>
      <c r="AA31" s="8"/>
      <c r="AB31" s="8"/>
      <c r="AC31" s="8"/>
      <c r="AD31" s="8"/>
      <c r="AE31" s="8"/>
      <c r="AF31" s="8"/>
      <c r="AG31" s="8">
        <v>3</v>
      </c>
      <c r="AH31" s="46">
        <v>3</v>
      </c>
      <c r="AI31" s="46">
        <v>21</v>
      </c>
    </row>
    <row r="32" spans="1:35" ht="30">
      <c r="A32" s="176"/>
      <c r="B32" s="26" t="s">
        <v>59</v>
      </c>
      <c r="C32" s="26"/>
      <c r="D32" s="27">
        <v>0</v>
      </c>
      <c r="E32" s="27">
        <v>0</v>
      </c>
      <c r="F32" s="27">
        <v>0</v>
      </c>
      <c r="G32" s="27">
        <v>0</v>
      </c>
      <c r="H32" s="27">
        <v>1</v>
      </c>
      <c r="I32" s="26"/>
      <c r="J32" s="27">
        <v>0</v>
      </c>
      <c r="K32" s="26"/>
      <c r="L32" s="26"/>
      <c r="M32" s="26"/>
      <c r="N32" s="26"/>
      <c r="O32" s="26"/>
      <c r="P32" s="26"/>
      <c r="Q32" s="27">
        <v>0</v>
      </c>
      <c r="R32" s="26"/>
      <c r="S32" s="26"/>
      <c r="T32" s="26"/>
      <c r="U32" s="26"/>
      <c r="V32" s="27">
        <v>2</v>
      </c>
      <c r="W32" s="42">
        <v>3</v>
      </c>
      <c r="X32" s="8"/>
      <c r="Y32" s="8"/>
      <c r="Z32" s="8"/>
      <c r="AA32" s="8"/>
      <c r="AB32" s="8"/>
      <c r="AC32" s="8"/>
      <c r="AD32" s="8"/>
      <c r="AE32" s="8"/>
      <c r="AF32" s="8"/>
      <c r="AG32" s="8">
        <v>1</v>
      </c>
      <c r="AH32" s="47">
        <v>1</v>
      </c>
      <c r="AI32" s="47">
        <v>4</v>
      </c>
    </row>
    <row r="33" spans="1:35">
      <c r="A33" s="177"/>
      <c r="B33" s="28" t="s">
        <v>64</v>
      </c>
      <c r="C33" s="28"/>
      <c r="D33" s="29">
        <v>0</v>
      </c>
      <c r="E33" s="29">
        <v>0</v>
      </c>
      <c r="F33" s="29">
        <v>0</v>
      </c>
      <c r="G33" s="29">
        <v>0</v>
      </c>
      <c r="H33" s="29">
        <v>33</v>
      </c>
      <c r="I33" s="28"/>
      <c r="J33" s="29">
        <v>0</v>
      </c>
      <c r="K33" s="28"/>
      <c r="L33" s="28"/>
      <c r="M33" s="28"/>
      <c r="N33" s="28"/>
      <c r="O33" s="28"/>
      <c r="P33" s="28"/>
      <c r="Q33" s="29">
        <v>0</v>
      </c>
      <c r="R33" s="28"/>
      <c r="S33" s="28"/>
      <c r="T33" s="28"/>
      <c r="U33" s="28"/>
      <c r="V33" s="29">
        <v>100</v>
      </c>
      <c r="W33" s="42">
        <v>17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>
        <v>33</v>
      </c>
      <c r="AH33" s="47">
        <v>33</v>
      </c>
      <c r="AI33" s="47">
        <v>19</v>
      </c>
    </row>
    <row r="34" spans="1:35">
      <c r="A34" s="175" t="s">
        <v>73</v>
      </c>
      <c r="B34" s="24" t="s">
        <v>63</v>
      </c>
      <c r="C34" s="24"/>
      <c r="D34" s="24"/>
      <c r="E34" s="25">
        <v>2</v>
      </c>
      <c r="F34" s="24"/>
      <c r="G34" s="24"/>
      <c r="H34" s="25">
        <v>1</v>
      </c>
      <c r="I34" s="24"/>
      <c r="J34" s="25">
        <v>2</v>
      </c>
      <c r="K34" s="24"/>
      <c r="L34" s="24"/>
      <c r="M34" s="25">
        <v>2</v>
      </c>
      <c r="N34" s="24"/>
      <c r="O34" s="24"/>
      <c r="P34" s="24"/>
      <c r="Q34" s="24"/>
      <c r="R34" s="24"/>
      <c r="S34" s="24"/>
      <c r="T34" s="24"/>
      <c r="U34" s="25">
        <v>1</v>
      </c>
      <c r="V34" s="25">
        <v>2</v>
      </c>
      <c r="W34" s="41">
        <v>10</v>
      </c>
      <c r="X34" s="8"/>
      <c r="Y34" s="8"/>
      <c r="Z34" s="8"/>
      <c r="AA34" s="8"/>
      <c r="AB34" s="8"/>
      <c r="AC34" s="8"/>
      <c r="AD34" s="8"/>
      <c r="AE34" s="8"/>
      <c r="AF34" s="8"/>
      <c r="AG34" s="8">
        <v>0</v>
      </c>
      <c r="AH34" s="46">
        <v>0</v>
      </c>
      <c r="AI34" s="46">
        <v>10</v>
      </c>
    </row>
    <row r="35" spans="1:35" ht="30">
      <c r="A35" s="176"/>
      <c r="B35" s="26" t="s">
        <v>59</v>
      </c>
      <c r="C35" s="26"/>
      <c r="D35" s="26"/>
      <c r="E35" s="27">
        <v>0</v>
      </c>
      <c r="F35" s="26"/>
      <c r="G35" s="26"/>
      <c r="H35" s="27">
        <v>0</v>
      </c>
      <c r="I35" s="26"/>
      <c r="J35" s="27">
        <v>0</v>
      </c>
      <c r="K35" s="26"/>
      <c r="L35" s="26"/>
      <c r="M35" s="27">
        <v>0</v>
      </c>
      <c r="N35" s="26"/>
      <c r="O35" s="26"/>
      <c r="P35" s="26"/>
      <c r="Q35" s="26"/>
      <c r="R35" s="26"/>
      <c r="S35" s="26"/>
      <c r="T35" s="26"/>
      <c r="U35" s="27">
        <v>0</v>
      </c>
      <c r="V35" s="27">
        <v>2</v>
      </c>
      <c r="W35" s="42">
        <v>2</v>
      </c>
      <c r="X35" s="8"/>
      <c r="Y35" s="8"/>
      <c r="Z35" s="8"/>
      <c r="AA35" s="8"/>
      <c r="AB35" s="8"/>
      <c r="AC35" s="8"/>
      <c r="AD35" s="8"/>
      <c r="AE35" s="8"/>
      <c r="AF35" s="8"/>
      <c r="AG35" s="8">
        <v>0</v>
      </c>
      <c r="AH35" s="47">
        <v>0</v>
      </c>
      <c r="AI35" s="47">
        <v>2</v>
      </c>
    </row>
    <row r="36" spans="1:35">
      <c r="A36" s="177"/>
      <c r="B36" s="28" t="s">
        <v>64</v>
      </c>
      <c r="C36" s="28"/>
      <c r="D36" s="28"/>
      <c r="E36" s="29">
        <v>0</v>
      </c>
      <c r="F36" s="28"/>
      <c r="G36" s="28"/>
      <c r="H36" s="29">
        <v>0</v>
      </c>
      <c r="I36" s="28"/>
      <c r="J36" s="29">
        <v>0</v>
      </c>
      <c r="K36" s="28"/>
      <c r="L36" s="28"/>
      <c r="M36" s="29">
        <v>0</v>
      </c>
      <c r="N36" s="28"/>
      <c r="O36" s="28"/>
      <c r="P36" s="28"/>
      <c r="Q36" s="28"/>
      <c r="R36" s="28"/>
      <c r="S36" s="28"/>
      <c r="T36" s="28"/>
      <c r="U36" s="29">
        <v>0</v>
      </c>
      <c r="V36" s="29">
        <v>100</v>
      </c>
      <c r="W36" s="42">
        <v>20</v>
      </c>
      <c r="X36" s="49"/>
      <c r="Y36" s="49"/>
      <c r="Z36" s="49"/>
      <c r="AA36" s="49"/>
      <c r="AB36" s="49"/>
      <c r="AC36" s="49"/>
      <c r="AD36" s="49"/>
      <c r="AE36" s="49"/>
      <c r="AF36" s="49"/>
      <c r="AG36" s="49">
        <v>0</v>
      </c>
      <c r="AH36" s="47">
        <v>0</v>
      </c>
      <c r="AI36" s="47">
        <v>27</v>
      </c>
    </row>
    <row r="37" spans="1:35">
      <c r="A37" s="175" t="s">
        <v>74</v>
      </c>
      <c r="B37" s="24" t="s">
        <v>63</v>
      </c>
      <c r="C37" s="24"/>
      <c r="D37" s="24"/>
      <c r="E37" s="24"/>
      <c r="F37" s="24"/>
      <c r="G37" s="25">
        <v>3</v>
      </c>
      <c r="H37" s="25">
        <v>3</v>
      </c>
      <c r="I37" s="25">
        <v>2</v>
      </c>
      <c r="J37" s="25">
        <v>4</v>
      </c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5">
        <v>2</v>
      </c>
      <c r="W37" s="41">
        <v>14</v>
      </c>
      <c r="X37" s="11"/>
      <c r="Y37" s="11"/>
      <c r="Z37" s="11">
        <v>4</v>
      </c>
      <c r="AA37" s="8"/>
      <c r="AB37" s="11">
        <v>3</v>
      </c>
      <c r="AC37" s="11"/>
      <c r="AD37" s="11"/>
      <c r="AE37" s="11"/>
      <c r="AF37" s="11"/>
      <c r="AG37" s="11"/>
      <c r="AH37" s="46">
        <v>7</v>
      </c>
      <c r="AI37" s="46">
        <v>21</v>
      </c>
    </row>
    <row r="38" spans="1:35" ht="30">
      <c r="A38" s="176"/>
      <c r="B38" s="26" t="s">
        <v>59</v>
      </c>
      <c r="C38" s="26"/>
      <c r="D38" s="26"/>
      <c r="E38" s="26"/>
      <c r="F38" s="26"/>
      <c r="G38" s="27">
        <v>0</v>
      </c>
      <c r="H38" s="27">
        <v>0</v>
      </c>
      <c r="I38" s="27">
        <v>0</v>
      </c>
      <c r="J38" s="27">
        <v>0</v>
      </c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7">
        <v>2</v>
      </c>
      <c r="W38" s="42">
        <v>2</v>
      </c>
      <c r="X38" s="8"/>
      <c r="Y38" s="8"/>
      <c r="Z38" s="8">
        <v>2</v>
      </c>
      <c r="AA38" s="8"/>
      <c r="AB38" s="8">
        <v>0</v>
      </c>
      <c r="AC38" s="8"/>
      <c r="AD38" s="8"/>
      <c r="AE38" s="8"/>
      <c r="AF38" s="8"/>
      <c r="AG38" s="8"/>
      <c r="AH38" s="47">
        <v>2</v>
      </c>
      <c r="AI38" s="47">
        <v>4</v>
      </c>
    </row>
    <row r="39" spans="1:35">
      <c r="A39" s="177"/>
      <c r="B39" s="28" t="s">
        <v>64</v>
      </c>
      <c r="C39" s="28"/>
      <c r="D39" s="28"/>
      <c r="E39" s="28"/>
      <c r="F39" s="28"/>
      <c r="G39" s="29">
        <v>0</v>
      </c>
      <c r="H39" s="29">
        <v>0</v>
      </c>
      <c r="I39" s="29">
        <v>0</v>
      </c>
      <c r="J39" s="29">
        <v>0</v>
      </c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9">
        <v>100</v>
      </c>
      <c r="W39" s="42">
        <v>14</v>
      </c>
      <c r="X39" s="49"/>
      <c r="Y39" s="49"/>
      <c r="Z39" s="49">
        <v>50</v>
      </c>
      <c r="AA39" s="49"/>
      <c r="AB39" s="49">
        <v>0</v>
      </c>
      <c r="AC39" s="49"/>
      <c r="AD39" s="49"/>
      <c r="AE39" s="49"/>
      <c r="AF39" s="49"/>
      <c r="AG39" s="49"/>
      <c r="AH39" s="47">
        <v>28.5</v>
      </c>
      <c r="AI39" s="47">
        <v>19</v>
      </c>
    </row>
    <row r="40" spans="1:35">
      <c r="A40" s="175" t="s">
        <v>75</v>
      </c>
      <c r="B40" s="31" t="s">
        <v>63</v>
      </c>
      <c r="C40" s="31"/>
      <c r="D40" s="32">
        <v>1</v>
      </c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2">
        <v>1</v>
      </c>
      <c r="W40" s="41">
        <v>2</v>
      </c>
      <c r="X40" s="11"/>
      <c r="Y40" s="11">
        <v>2</v>
      </c>
      <c r="Z40" s="11">
        <v>2</v>
      </c>
      <c r="AA40" s="8"/>
      <c r="AB40" s="11">
        <v>3</v>
      </c>
      <c r="AC40" s="11"/>
      <c r="AD40" s="11"/>
      <c r="AE40" s="11"/>
      <c r="AF40" s="11"/>
      <c r="AG40" s="11"/>
      <c r="AH40" s="46">
        <v>7</v>
      </c>
      <c r="AI40" s="46">
        <v>9</v>
      </c>
    </row>
    <row r="41" spans="1:35" ht="30">
      <c r="A41" s="176"/>
      <c r="B41" s="33" t="s">
        <v>59</v>
      </c>
      <c r="C41" s="33"/>
      <c r="D41" s="34">
        <v>0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4">
        <v>1</v>
      </c>
      <c r="W41" s="42">
        <v>1</v>
      </c>
      <c r="X41" s="8"/>
      <c r="Y41" s="8">
        <v>1</v>
      </c>
      <c r="Z41" s="8">
        <v>0</v>
      </c>
      <c r="AA41" s="8"/>
      <c r="AB41" s="8">
        <v>0</v>
      </c>
      <c r="AC41" s="8"/>
      <c r="AD41" s="8"/>
      <c r="AE41" s="8"/>
      <c r="AF41" s="8"/>
      <c r="AG41" s="8"/>
      <c r="AH41" s="47">
        <v>1</v>
      </c>
      <c r="AI41" s="47">
        <v>2</v>
      </c>
    </row>
    <row r="42" spans="1:35">
      <c r="A42" s="177"/>
      <c r="B42" s="28" t="s">
        <v>64</v>
      </c>
      <c r="C42" s="28"/>
      <c r="D42" s="29">
        <v>0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9">
        <v>100</v>
      </c>
      <c r="W42" s="42">
        <v>50</v>
      </c>
      <c r="X42" s="49"/>
      <c r="Y42" s="49">
        <v>50</v>
      </c>
      <c r="Z42" s="49">
        <v>0</v>
      </c>
      <c r="AA42" s="49"/>
      <c r="AB42" s="49">
        <v>0</v>
      </c>
      <c r="AC42" s="49"/>
      <c r="AD42" s="49"/>
      <c r="AE42" s="49"/>
      <c r="AF42" s="49"/>
      <c r="AG42" s="49"/>
      <c r="AH42" s="47">
        <v>14</v>
      </c>
      <c r="AI42" s="47">
        <v>22</v>
      </c>
    </row>
    <row r="43" spans="1:35">
      <c r="A43" s="175" t="s">
        <v>76</v>
      </c>
      <c r="B43" s="31" t="s">
        <v>63</v>
      </c>
      <c r="C43" s="31"/>
      <c r="D43" s="32">
        <v>1</v>
      </c>
      <c r="E43" s="31"/>
      <c r="F43" s="31"/>
      <c r="G43" s="31"/>
      <c r="H43" s="31"/>
      <c r="I43" s="31"/>
      <c r="J43" s="31"/>
      <c r="K43" s="31"/>
      <c r="L43" s="31"/>
      <c r="M43" s="32">
        <v>2</v>
      </c>
      <c r="N43" s="31"/>
      <c r="O43" s="31"/>
      <c r="P43" s="31"/>
      <c r="Q43" s="31"/>
      <c r="R43" s="31"/>
      <c r="S43" s="31"/>
      <c r="T43" s="31"/>
      <c r="U43" s="31"/>
      <c r="V43" s="31"/>
      <c r="W43" s="41">
        <v>3</v>
      </c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46"/>
      <c r="AI43" s="46">
        <v>3</v>
      </c>
    </row>
    <row r="44" spans="1:35" ht="30">
      <c r="A44" s="176"/>
      <c r="B44" s="33" t="s">
        <v>59</v>
      </c>
      <c r="C44" s="44"/>
      <c r="D44" s="34">
        <v>0</v>
      </c>
      <c r="E44" s="44"/>
      <c r="F44" s="44"/>
      <c r="G44" s="44"/>
      <c r="H44" s="44"/>
      <c r="I44" s="44"/>
      <c r="J44" s="44"/>
      <c r="K44" s="44"/>
      <c r="L44" s="44"/>
      <c r="M44" s="34">
        <v>0</v>
      </c>
      <c r="N44" s="44"/>
      <c r="O44" s="44"/>
      <c r="P44" s="44"/>
      <c r="Q44" s="44"/>
      <c r="R44" s="44"/>
      <c r="S44" s="44"/>
      <c r="T44" s="44"/>
      <c r="U44" s="44"/>
      <c r="V44" s="44"/>
      <c r="W44" s="42">
        <v>0</v>
      </c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47"/>
      <c r="AI44" s="47">
        <v>0</v>
      </c>
    </row>
    <row r="45" spans="1:35">
      <c r="A45" s="177"/>
      <c r="B45" s="28" t="s">
        <v>64</v>
      </c>
      <c r="C45" s="45"/>
      <c r="D45" s="29">
        <v>0</v>
      </c>
      <c r="E45" s="45"/>
      <c r="F45" s="45"/>
      <c r="G45" s="45"/>
      <c r="H45" s="45"/>
      <c r="I45" s="45"/>
      <c r="J45" s="45"/>
      <c r="K45" s="45"/>
      <c r="L45" s="45"/>
      <c r="M45" s="29">
        <v>0</v>
      </c>
      <c r="N45" s="45"/>
      <c r="O45" s="45"/>
      <c r="P45" s="45"/>
      <c r="Q45" s="45"/>
      <c r="R45" s="45"/>
      <c r="S45" s="45"/>
      <c r="T45" s="45"/>
      <c r="U45" s="45"/>
      <c r="V45" s="45"/>
      <c r="W45" s="42">
        <v>0</v>
      </c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7">
        <v>0</v>
      </c>
      <c r="AI45" s="47">
        <v>0</v>
      </c>
    </row>
    <row r="46" spans="1:35">
      <c r="A46" s="175" t="s">
        <v>77</v>
      </c>
      <c r="B46" s="31" t="s">
        <v>63</v>
      </c>
      <c r="C46" s="31"/>
      <c r="D46" s="32">
        <v>3</v>
      </c>
      <c r="E46" s="31"/>
      <c r="F46" s="31"/>
      <c r="G46" s="31"/>
      <c r="H46" s="31"/>
      <c r="I46" s="31"/>
      <c r="J46" s="32">
        <v>3</v>
      </c>
      <c r="K46" s="31"/>
      <c r="L46" s="31"/>
      <c r="M46" s="31"/>
      <c r="N46" s="32">
        <v>1</v>
      </c>
      <c r="O46" s="31"/>
      <c r="P46" s="31"/>
      <c r="Q46" s="31"/>
      <c r="R46" s="31"/>
      <c r="S46" s="31"/>
      <c r="T46" s="31"/>
      <c r="U46" s="31"/>
      <c r="V46" s="31"/>
      <c r="W46" s="41">
        <v>7</v>
      </c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46">
        <v>0</v>
      </c>
      <c r="AI46" s="46">
        <v>7</v>
      </c>
    </row>
    <row r="47" spans="1:35" ht="30">
      <c r="A47" s="176"/>
      <c r="B47" s="33" t="s">
        <v>59</v>
      </c>
      <c r="C47" s="33"/>
      <c r="D47" s="34">
        <v>0</v>
      </c>
      <c r="E47" s="33"/>
      <c r="F47" s="33"/>
      <c r="G47" s="33"/>
      <c r="H47" s="33"/>
      <c r="I47" s="33"/>
      <c r="J47" s="34">
        <v>0</v>
      </c>
      <c r="K47" s="33"/>
      <c r="L47" s="33"/>
      <c r="M47" s="33"/>
      <c r="N47" s="34">
        <v>0</v>
      </c>
      <c r="O47" s="33"/>
      <c r="P47" s="33"/>
      <c r="Q47" s="33"/>
      <c r="R47" s="33"/>
      <c r="S47" s="33"/>
      <c r="T47" s="33"/>
      <c r="U47" s="33"/>
      <c r="V47" s="33"/>
      <c r="W47" s="42">
        <v>0</v>
      </c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47">
        <v>0</v>
      </c>
      <c r="AI47" s="47">
        <v>0</v>
      </c>
    </row>
    <row r="48" spans="1:35">
      <c r="A48" s="177"/>
      <c r="B48" s="28" t="s">
        <v>64</v>
      </c>
      <c r="C48" s="28"/>
      <c r="D48" s="29">
        <v>0</v>
      </c>
      <c r="E48" s="28"/>
      <c r="F48" s="28"/>
      <c r="G48" s="28"/>
      <c r="H48" s="28"/>
      <c r="I48" s="28"/>
      <c r="J48" s="29">
        <v>0</v>
      </c>
      <c r="K48" s="28"/>
      <c r="L48" s="28"/>
      <c r="M48" s="28"/>
      <c r="N48" s="29">
        <v>0</v>
      </c>
      <c r="O48" s="28"/>
      <c r="P48" s="28"/>
      <c r="Q48" s="28"/>
      <c r="R48" s="28"/>
      <c r="S48" s="28"/>
      <c r="T48" s="28"/>
      <c r="U48" s="28"/>
      <c r="V48" s="28"/>
      <c r="W48" s="42">
        <v>0</v>
      </c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7">
        <v>0</v>
      </c>
      <c r="AI48" s="47">
        <v>0</v>
      </c>
    </row>
    <row r="49" spans="1:35">
      <c r="A49" s="175" t="s">
        <v>78</v>
      </c>
      <c r="B49" s="31" t="s">
        <v>63</v>
      </c>
      <c r="C49" s="31"/>
      <c r="D49" s="32">
        <v>2</v>
      </c>
      <c r="E49" s="32">
        <v>4</v>
      </c>
      <c r="F49" s="31"/>
      <c r="G49" s="32">
        <v>1</v>
      </c>
      <c r="H49" s="32">
        <v>2</v>
      </c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41">
        <v>9</v>
      </c>
      <c r="X49" s="8">
        <v>8</v>
      </c>
      <c r="Y49" s="8">
        <v>1</v>
      </c>
      <c r="Z49" s="8"/>
      <c r="AA49" s="8"/>
      <c r="AB49" s="8"/>
      <c r="AC49" s="8"/>
      <c r="AD49" s="8"/>
      <c r="AE49" s="8"/>
      <c r="AF49" s="8"/>
      <c r="AG49" s="8"/>
      <c r="AH49" s="46">
        <v>9</v>
      </c>
      <c r="AI49" s="46">
        <v>18</v>
      </c>
    </row>
    <row r="50" spans="1:35" ht="30">
      <c r="A50" s="176"/>
      <c r="B50" s="33" t="s">
        <v>59</v>
      </c>
      <c r="C50" s="33"/>
      <c r="D50" s="34">
        <v>1</v>
      </c>
      <c r="E50" s="34">
        <v>0</v>
      </c>
      <c r="F50" s="33"/>
      <c r="G50" s="34">
        <v>0</v>
      </c>
      <c r="H50" s="34">
        <v>1</v>
      </c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42">
        <v>2</v>
      </c>
      <c r="X50" s="8">
        <v>7</v>
      </c>
      <c r="Y50" s="8">
        <v>1</v>
      </c>
      <c r="Z50" s="8"/>
      <c r="AA50" s="8"/>
      <c r="AB50" s="8"/>
      <c r="AC50" s="8"/>
      <c r="AD50" s="8"/>
      <c r="AE50" s="8"/>
      <c r="AF50" s="8"/>
      <c r="AG50" s="8"/>
      <c r="AH50" s="47">
        <v>8</v>
      </c>
      <c r="AI50" s="47">
        <v>10</v>
      </c>
    </row>
    <row r="51" spans="1:35">
      <c r="A51" s="177"/>
      <c r="B51" s="28" t="s">
        <v>64</v>
      </c>
      <c r="C51" s="28"/>
      <c r="D51" s="29">
        <v>50</v>
      </c>
      <c r="E51" s="29">
        <v>0</v>
      </c>
      <c r="F51" s="28"/>
      <c r="G51" s="29">
        <v>0</v>
      </c>
      <c r="H51" s="29">
        <v>50</v>
      </c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42">
        <v>22</v>
      </c>
      <c r="X51" s="49" t="s">
        <v>81</v>
      </c>
      <c r="Y51" s="49">
        <v>100</v>
      </c>
      <c r="Z51" s="49"/>
      <c r="AA51" s="49"/>
      <c r="AB51" s="49"/>
      <c r="AC51" s="49"/>
      <c r="AD51" s="49"/>
      <c r="AE51" s="49"/>
      <c r="AF51" s="49"/>
      <c r="AG51" s="49"/>
      <c r="AH51" s="47">
        <v>89</v>
      </c>
      <c r="AI51" s="47">
        <v>56</v>
      </c>
    </row>
    <row r="52" spans="1:35">
      <c r="A52" s="175" t="s">
        <v>79</v>
      </c>
      <c r="B52" s="31" t="s">
        <v>63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2">
        <v>1</v>
      </c>
      <c r="W52" s="41">
        <v>1</v>
      </c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46">
        <v>0</v>
      </c>
      <c r="AI52" s="46">
        <v>1</v>
      </c>
    </row>
    <row r="53" spans="1:35" ht="30">
      <c r="A53" s="176"/>
      <c r="B53" s="33" t="s">
        <v>59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4">
        <v>1</v>
      </c>
      <c r="W53" s="42">
        <v>1</v>
      </c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47">
        <v>0</v>
      </c>
      <c r="AI53" s="47">
        <v>1</v>
      </c>
    </row>
    <row r="54" spans="1:35">
      <c r="A54" s="177"/>
      <c r="B54" s="28" t="s">
        <v>64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9">
        <v>100</v>
      </c>
      <c r="W54" s="42">
        <v>100</v>
      </c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7">
        <v>0</v>
      </c>
      <c r="AI54" s="47">
        <v>100</v>
      </c>
    </row>
    <row r="55" spans="1:35">
      <c r="A55" s="175" t="s">
        <v>80</v>
      </c>
      <c r="B55" s="31" t="s">
        <v>63</v>
      </c>
      <c r="C55" s="31"/>
      <c r="D55" s="32">
        <v>2</v>
      </c>
      <c r="E55" s="31"/>
      <c r="F55" s="32">
        <v>1</v>
      </c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2">
        <v>3</v>
      </c>
      <c r="W55" s="41">
        <v>6</v>
      </c>
      <c r="X55" s="11"/>
      <c r="Y55" s="11"/>
      <c r="Z55" s="11">
        <v>2</v>
      </c>
      <c r="AA55" s="8"/>
      <c r="AB55" s="11">
        <v>2</v>
      </c>
      <c r="AC55" s="11"/>
      <c r="AD55" s="11"/>
      <c r="AE55" s="11"/>
      <c r="AF55" s="11"/>
      <c r="AG55" s="11"/>
      <c r="AH55" s="46">
        <v>4</v>
      </c>
      <c r="AI55" s="46">
        <v>10</v>
      </c>
    </row>
    <row r="56" spans="1:35" ht="30">
      <c r="A56" s="176"/>
      <c r="B56" s="33" t="s">
        <v>59</v>
      </c>
      <c r="C56" s="33"/>
      <c r="D56" s="34">
        <v>0</v>
      </c>
      <c r="E56" s="33"/>
      <c r="F56" s="34">
        <v>0</v>
      </c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4">
        <v>3</v>
      </c>
      <c r="W56" s="42">
        <v>3</v>
      </c>
      <c r="X56" s="8"/>
      <c r="Y56" s="8"/>
      <c r="Z56" s="8">
        <v>1</v>
      </c>
      <c r="AA56" s="8"/>
      <c r="AB56" s="8">
        <v>0</v>
      </c>
      <c r="AC56" s="8"/>
      <c r="AD56" s="8"/>
      <c r="AE56" s="8"/>
      <c r="AF56" s="8"/>
      <c r="AG56" s="8"/>
      <c r="AH56" s="47">
        <v>1</v>
      </c>
      <c r="AI56" s="47">
        <v>4</v>
      </c>
    </row>
    <row r="57" spans="1:35">
      <c r="A57" s="177"/>
      <c r="B57" s="28" t="s">
        <v>64</v>
      </c>
      <c r="C57" s="28"/>
      <c r="D57" s="29">
        <v>0</v>
      </c>
      <c r="E57" s="28"/>
      <c r="F57" s="29">
        <v>0</v>
      </c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9">
        <v>100</v>
      </c>
      <c r="W57" s="42">
        <v>50</v>
      </c>
      <c r="X57" s="49"/>
      <c r="Y57" s="49"/>
      <c r="Z57" s="49">
        <v>50</v>
      </c>
      <c r="AA57" s="49"/>
      <c r="AB57" s="49">
        <v>0</v>
      </c>
      <c r="AC57" s="49"/>
      <c r="AD57" s="49"/>
      <c r="AE57" s="49"/>
      <c r="AF57" s="49"/>
      <c r="AG57" s="49"/>
      <c r="AH57" s="47">
        <v>25</v>
      </c>
      <c r="AI57" s="47">
        <v>40</v>
      </c>
    </row>
    <row r="58" spans="1:35">
      <c r="A58" s="172" t="s">
        <v>82</v>
      </c>
      <c r="B58" s="50" t="s">
        <v>63</v>
      </c>
      <c r="C58" s="50"/>
      <c r="D58" s="51">
        <v>2</v>
      </c>
      <c r="E58" s="50"/>
      <c r="F58" s="50"/>
      <c r="G58" s="50"/>
      <c r="H58" s="50"/>
      <c r="I58" s="50"/>
      <c r="J58" s="50"/>
      <c r="K58" s="50"/>
      <c r="L58" s="50"/>
      <c r="M58" s="51">
        <v>1</v>
      </c>
      <c r="N58" s="50"/>
      <c r="O58" s="50"/>
      <c r="P58" s="50"/>
      <c r="Q58" s="50"/>
      <c r="R58" s="50"/>
      <c r="S58" s="50"/>
      <c r="T58" s="50"/>
      <c r="U58" s="50"/>
      <c r="V58" s="50"/>
      <c r="W58" s="62">
        <v>3</v>
      </c>
      <c r="X58" s="11"/>
      <c r="Y58" s="11"/>
      <c r="Z58" s="11">
        <v>3</v>
      </c>
      <c r="AA58" s="8"/>
      <c r="AB58" s="11">
        <v>3</v>
      </c>
      <c r="AC58" s="11"/>
      <c r="AD58" s="11"/>
      <c r="AE58" s="11"/>
      <c r="AF58" s="11"/>
      <c r="AG58" s="11"/>
      <c r="AH58" s="65">
        <v>6</v>
      </c>
      <c r="AI58" s="65">
        <v>9</v>
      </c>
    </row>
    <row r="59" spans="1:35" ht="30">
      <c r="A59" s="173"/>
      <c r="B59" s="52" t="s">
        <v>59</v>
      </c>
      <c r="C59" s="52"/>
      <c r="D59" s="53">
        <v>0</v>
      </c>
      <c r="E59" s="52"/>
      <c r="F59" s="52"/>
      <c r="G59" s="52"/>
      <c r="H59" s="52"/>
      <c r="I59" s="52"/>
      <c r="J59" s="52"/>
      <c r="K59" s="52"/>
      <c r="L59" s="52"/>
      <c r="M59" s="53">
        <v>1</v>
      </c>
      <c r="N59" s="52"/>
      <c r="O59" s="52"/>
      <c r="P59" s="52"/>
      <c r="Q59" s="52"/>
      <c r="R59" s="52"/>
      <c r="S59" s="52"/>
      <c r="T59" s="52"/>
      <c r="U59" s="52"/>
      <c r="V59" s="52"/>
      <c r="W59" s="63">
        <v>1</v>
      </c>
      <c r="X59" s="8"/>
      <c r="Y59" s="8"/>
      <c r="Z59" s="8">
        <v>3</v>
      </c>
      <c r="AA59" s="8"/>
      <c r="AB59" s="8">
        <v>0</v>
      </c>
      <c r="AC59" s="8"/>
      <c r="AD59" s="8"/>
      <c r="AE59" s="8"/>
      <c r="AF59" s="8"/>
      <c r="AG59" s="8"/>
      <c r="AH59" s="65">
        <v>3</v>
      </c>
      <c r="AI59" s="65">
        <v>4</v>
      </c>
    </row>
    <row r="60" spans="1:35">
      <c r="A60" s="174"/>
      <c r="B60" s="54" t="s">
        <v>64</v>
      </c>
      <c r="C60" s="54"/>
      <c r="D60" s="55">
        <v>0</v>
      </c>
      <c r="E60" s="54"/>
      <c r="F60" s="54"/>
      <c r="G60" s="54"/>
      <c r="H60" s="54"/>
      <c r="I60" s="54"/>
      <c r="J60" s="54"/>
      <c r="K60" s="54"/>
      <c r="L60" s="54"/>
      <c r="M60" s="55">
        <v>100</v>
      </c>
      <c r="N60" s="54"/>
      <c r="O60" s="54"/>
      <c r="P60" s="54"/>
      <c r="Q60" s="54"/>
      <c r="R60" s="54"/>
      <c r="S60" s="54"/>
      <c r="T60" s="54"/>
      <c r="U60" s="54"/>
      <c r="V60" s="54"/>
      <c r="W60" s="63">
        <v>33</v>
      </c>
      <c r="X60" s="49"/>
      <c r="Y60" s="49"/>
      <c r="Z60" s="49">
        <v>100</v>
      </c>
      <c r="AA60" s="49"/>
      <c r="AB60" s="49">
        <v>0</v>
      </c>
      <c r="AC60" s="49"/>
      <c r="AD60" s="49"/>
      <c r="AE60" s="49"/>
      <c r="AF60" s="49"/>
      <c r="AG60" s="49"/>
      <c r="AH60" s="65">
        <v>50</v>
      </c>
      <c r="AI60" s="65">
        <v>44</v>
      </c>
    </row>
    <row r="61" spans="1:35" ht="15.75">
      <c r="A61" s="172" t="s">
        <v>83</v>
      </c>
      <c r="B61" s="50" t="s">
        <v>63</v>
      </c>
      <c r="C61" s="50"/>
      <c r="D61" s="56"/>
      <c r="E61" s="56"/>
      <c r="F61" s="56"/>
      <c r="G61" s="56"/>
      <c r="H61" s="56"/>
      <c r="I61" s="21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64">
        <v>0</v>
      </c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65">
        <v>0</v>
      </c>
      <c r="AI61" s="65">
        <v>0</v>
      </c>
    </row>
    <row r="62" spans="1:35" ht="30">
      <c r="A62" s="173"/>
      <c r="B62" s="52" t="s">
        <v>59</v>
      </c>
      <c r="C62" s="52"/>
      <c r="D62" s="56"/>
      <c r="E62" s="56"/>
      <c r="F62" s="56"/>
      <c r="G62" s="56"/>
      <c r="H62" s="56"/>
      <c r="I62" s="21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64">
        <v>0</v>
      </c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65">
        <v>0</v>
      </c>
      <c r="AI62" s="65">
        <v>0</v>
      </c>
    </row>
    <row r="63" spans="1:35" ht="15.75">
      <c r="A63" s="174"/>
      <c r="B63" s="54" t="s">
        <v>64</v>
      </c>
      <c r="C63" s="54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64">
        <v>0</v>
      </c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65">
        <v>0</v>
      </c>
      <c r="AI63" s="65">
        <v>0</v>
      </c>
    </row>
    <row r="64" spans="1:35">
      <c r="A64" s="172" t="s">
        <v>84</v>
      </c>
      <c r="B64" s="50" t="s">
        <v>63</v>
      </c>
      <c r="C64" s="50"/>
      <c r="D64" s="51">
        <v>3</v>
      </c>
      <c r="E64" s="51">
        <v>1</v>
      </c>
      <c r="F64" s="50"/>
      <c r="G64" s="51">
        <v>3</v>
      </c>
      <c r="H64" s="51">
        <v>1</v>
      </c>
      <c r="I64" s="51">
        <v>2</v>
      </c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1">
        <v>1</v>
      </c>
      <c r="W64" s="64">
        <v>11</v>
      </c>
      <c r="X64" s="11"/>
      <c r="Y64" s="11">
        <v>2</v>
      </c>
      <c r="Z64" s="11">
        <v>3</v>
      </c>
      <c r="AA64" s="8"/>
      <c r="AB64" s="11">
        <v>3</v>
      </c>
      <c r="AC64" s="11"/>
      <c r="AD64" s="11"/>
      <c r="AE64" s="11"/>
      <c r="AF64" s="11"/>
      <c r="AG64" s="11"/>
      <c r="AH64" s="65">
        <v>8</v>
      </c>
      <c r="AI64" s="65">
        <v>19</v>
      </c>
    </row>
    <row r="65" spans="1:35" ht="30">
      <c r="A65" s="173"/>
      <c r="B65" s="52" t="s">
        <v>59</v>
      </c>
      <c r="C65" s="52"/>
      <c r="D65" s="53">
        <v>0</v>
      </c>
      <c r="E65" s="53">
        <v>0</v>
      </c>
      <c r="F65" s="52"/>
      <c r="G65" s="53">
        <v>0</v>
      </c>
      <c r="H65" s="53">
        <v>0</v>
      </c>
      <c r="I65" s="53">
        <v>0</v>
      </c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3">
        <v>1</v>
      </c>
      <c r="W65" s="63">
        <v>1</v>
      </c>
      <c r="X65" s="8"/>
      <c r="Y65" s="8">
        <v>0</v>
      </c>
      <c r="Z65" s="8">
        <v>3</v>
      </c>
      <c r="AA65" s="8"/>
      <c r="AB65" s="8">
        <v>0</v>
      </c>
      <c r="AC65" s="8"/>
      <c r="AD65" s="8"/>
      <c r="AE65" s="8"/>
      <c r="AF65" s="8"/>
      <c r="AG65" s="8"/>
      <c r="AH65" s="65">
        <v>3</v>
      </c>
      <c r="AI65" s="65">
        <v>4</v>
      </c>
    </row>
    <row r="66" spans="1:35">
      <c r="A66" s="174"/>
      <c r="B66" s="54" t="s">
        <v>64</v>
      </c>
      <c r="C66" s="54"/>
      <c r="D66" s="55">
        <v>0</v>
      </c>
      <c r="E66" s="55">
        <v>0</v>
      </c>
      <c r="F66" s="54"/>
      <c r="G66" s="55">
        <v>0</v>
      </c>
      <c r="H66" s="55">
        <v>0</v>
      </c>
      <c r="I66" s="55">
        <v>0</v>
      </c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5">
        <v>100</v>
      </c>
      <c r="W66" s="63">
        <v>9</v>
      </c>
      <c r="X66" s="49"/>
      <c r="Y66" s="49">
        <v>0</v>
      </c>
      <c r="Z66" s="49">
        <v>100</v>
      </c>
      <c r="AA66" s="49"/>
      <c r="AB66" s="49">
        <v>0</v>
      </c>
      <c r="AC66" s="49"/>
      <c r="AD66" s="49"/>
      <c r="AE66" s="49"/>
      <c r="AF66" s="49"/>
      <c r="AG66" s="49"/>
      <c r="AH66" s="65">
        <v>37.5</v>
      </c>
      <c r="AI66" s="65">
        <v>21</v>
      </c>
    </row>
    <row r="67" spans="1:35">
      <c r="A67" s="172" t="s">
        <v>85</v>
      </c>
      <c r="B67" s="50" t="s">
        <v>63</v>
      </c>
      <c r="C67" s="50"/>
      <c r="D67" s="50"/>
      <c r="E67" s="50"/>
      <c r="F67" s="50"/>
      <c r="G67" s="50"/>
      <c r="H67" s="50"/>
      <c r="I67" s="50"/>
      <c r="J67" s="51">
        <v>2</v>
      </c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64">
        <v>2</v>
      </c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65">
        <v>0</v>
      </c>
      <c r="AI67" s="65">
        <v>2</v>
      </c>
    </row>
    <row r="68" spans="1:35" ht="30">
      <c r="A68" s="173"/>
      <c r="B68" s="52" t="s">
        <v>59</v>
      </c>
      <c r="C68" s="52"/>
      <c r="D68" s="52"/>
      <c r="E68" s="52"/>
      <c r="F68" s="52"/>
      <c r="G68" s="52"/>
      <c r="H68" s="52"/>
      <c r="I68" s="52"/>
      <c r="J68" s="53">
        <v>0</v>
      </c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63">
        <v>0</v>
      </c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65">
        <v>0</v>
      </c>
      <c r="AI68" s="65">
        <v>0</v>
      </c>
    </row>
    <row r="69" spans="1:35">
      <c r="A69" s="174"/>
      <c r="B69" s="54" t="s">
        <v>64</v>
      </c>
      <c r="C69" s="54"/>
      <c r="D69" s="54"/>
      <c r="E69" s="54"/>
      <c r="F69" s="54"/>
      <c r="G69" s="54"/>
      <c r="H69" s="54"/>
      <c r="I69" s="54"/>
      <c r="J69" s="55">
        <v>0</v>
      </c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63">
        <v>0</v>
      </c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65">
        <v>0</v>
      </c>
      <c r="AI69" s="65">
        <v>0</v>
      </c>
    </row>
    <row r="70" spans="1:35">
      <c r="A70" s="172" t="s">
        <v>86</v>
      </c>
      <c r="B70" s="58" t="s">
        <v>63</v>
      </c>
      <c r="C70" s="58"/>
      <c r="D70" s="59">
        <v>1</v>
      </c>
      <c r="E70" s="58"/>
      <c r="F70" s="58"/>
      <c r="G70" s="58"/>
      <c r="H70" s="58"/>
      <c r="I70" s="58"/>
      <c r="J70" s="59">
        <v>1</v>
      </c>
      <c r="K70" s="58"/>
      <c r="L70" s="58"/>
      <c r="M70" s="59">
        <v>1</v>
      </c>
      <c r="N70" s="58"/>
      <c r="O70" s="58"/>
      <c r="P70" s="58"/>
      <c r="Q70" s="58"/>
      <c r="R70" s="58"/>
      <c r="S70" s="58"/>
      <c r="T70" s="58"/>
      <c r="U70" s="58"/>
      <c r="V70" s="58"/>
      <c r="W70" s="64">
        <v>3</v>
      </c>
      <c r="X70" s="11"/>
      <c r="Y70" s="11"/>
      <c r="Z70" s="11"/>
      <c r="AA70" s="11"/>
      <c r="AB70" s="11"/>
      <c r="AC70" s="11"/>
      <c r="AD70" s="11">
        <v>1</v>
      </c>
      <c r="AE70" s="11"/>
      <c r="AF70" s="11"/>
      <c r="AG70" s="11"/>
      <c r="AH70" s="65">
        <v>1</v>
      </c>
      <c r="AI70" s="65">
        <v>4</v>
      </c>
    </row>
    <row r="71" spans="1:35" ht="30">
      <c r="A71" s="173"/>
      <c r="B71" s="60" t="s">
        <v>59</v>
      </c>
      <c r="C71" s="60"/>
      <c r="D71" s="61">
        <v>1</v>
      </c>
      <c r="E71" s="60"/>
      <c r="F71" s="60"/>
      <c r="G71" s="60"/>
      <c r="H71" s="60"/>
      <c r="I71" s="60"/>
      <c r="J71" s="61">
        <v>0</v>
      </c>
      <c r="K71" s="60"/>
      <c r="L71" s="60"/>
      <c r="M71" s="61">
        <v>1</v>
      </c>
      <c r="N71" s="60"/>
      <c r="O71" s="60"/>
      <c r="P71" s="60"/>
      <c r="Q71" s="60"/>
      <c r="R71" s="60"/>
      <c r="S71" s="60"/>
      <c r="T71" s="60"/>
      <c r="U71" s="60"/>
      <c r="V71" s="60"/>
      <c r="W71" s="63">
        <v>2</v>
      </c>
      <c r="X71" s="8"/>
      <c r="Y71" s="8"/>
      <c r="Z71" s="8"/>
      <c r="AA71" s="8"/>
      <c r="AB71" s="8"/>
      <c r="AC71" s="8"/>
      <c r="AD71" s="8">
        <v>1</v>
      </c>
      <c r="AE71" s="8"/>
      <c r="AF71" s="8"/>
      <c r="AG71" s="8"/>
      <c r="AH71" s="65">
        <v>1</v>
      </c>
      <c r="AI71" s="65">
        <v>3</v>
      </c>
    </row>
    <row r="72" spans="1:35">
      <c r="A72" s="173"/>
      <c r="B72" s="54" t="s">
        <v>64</v>
      </c>
      <c r="C72" s="160"/>
      <c r="D72" s="161">
        <v>100</v>
      </c>
      <c r="E72" s="160"/>
      <c r="F72" s="160"/>
      <c r="G72" s="160"/>
      <c r="H72" s="160"/>
      <c r="I72" s="160"/>
      <c r="J72" s="161">
        <v>0</v>
      </c>
      <c r="K72" s="160"/>
      <c r="L72" s="160"/>
      <c r="M72" s="161">
        <v>100</v>
      </c>
      <c r="N72" s="160"/>
      <c r="O72" s="160"/>
      <c r="P72" s="160"/>
      <c r="Q72" s="160"/>
      <c r="R72" s="160"/>
      <c r="S72" s="160"/>
      <c r="T72" s="160"/>
      <c r="U72" s="160"/>
      <c r="V72" s="160"/>
      <c r="W72" s="162">
        <v>67</v>
      </c>
      <c r="X72" s="163"/>
      <c r="Y72" s="163"/>
      <c r="Z72" s="163"/>
      <c r="AA72" s="163"/>
      <c r="AB72" s="163"/>
      <c r="AC72" s="163"/>
      <c r="AD72" s="163">
        <v>100</v>
      </c>
      <c r="AE72" s="163"/>
      <c r="AF72" s="163"/>
      <c r="AG72" s="163"/>
      <c r="AH72" s="164">
        <v>100</v>
      </c>
      <c r="AI72" s="164">
        <v>75</v>
      </c>
    </row>
    <row r="73" spans="1:35">
      <c r="A73" s="182" t="s">
        <v>88</v>
      </c>
      <c r="B73" s="165" t="s">
        <v>63</v>
      </c>
      <c r="C73" s="8">
        <v>3</v>
      </c>
      <c r="D73" s="8">
        <f>+SUM(D4,D7,D10,D13,D16,D19,D22,D25,D28,D31,D40,D43,D46,D49,D55,D58,D64,D70)</f>
        <v>49</v>
      </c>
      <c r="E73" s="8">
        <f>SUM(E4,E7,E10,E13,E16,E19,E22,E25,E28,E31,E34,E37,E40,E43,E46,E49,E52,E55,E58,E61,E64,E67,E70)</f>
        <v>24</v>
      </c>
      <c r="F73" s="8">
        <f t="shared" ref="F73:V73" si="0">SUM(F4,F7,F10,F13,F16,F19,F22,F25,F28,F31,F34,F37,F40,F43,F46,F49,F52,F55,F58,F61,F64,F67,F70)</f>
        <v>15</v>
      </c>
      <c r="G73" s="8">
        <f t="shared" si="0"/>
        <v>30</v>
      </c>
      <c r="H73" s="8">
        <f t="shared" si="0"/>
        <v>31</v>
      </c>
      <c r="I73" s="8">
        <f t="shared" si="0"/>
        <v>16</v>
      </c>
      <c r="J73" s="8">
        <f t="shared" si="0"/>
        <v>46</v>
      </c>
      <c r="K73" s="8">
        <f t="shared" si="0"/>
        <v>1</v>
      </c>
      <c r="L73" s="8">
        <f t="shared" si="0"/>
        <v>0</v>
      </c>
      <c r="M73" s="8">
        <f t="shared" si="0"/>
        <v>19</v>
      </c>
      <c r="N73" s="8">
        <f t="shared" si="0"/>
        <v>7</v>
      </c>
      <c r="O73" s="8">
        <f t="shared" si="0"/>
        <v>0</v>
      </c>
      <c r="P73" s="8">
        <f t="shared" si="0"/>
        <v>4</v>
      </c>
      <c r="Q73" s="8">
        <f t="shared" si="0"/>
        <v>18</v>
      </c>
      <c r="R73" s="8">
        <f t="shared" si="0"/>
        <v>14</v>
      </c>
      <c r="S73" s="8">
        <f t="shared" si="0"/>
        <v>5</v>
      </c>
      <c r="T73" s="8">
        <f t="shared" si="0"/>
        <v>1</v>
      </c>
      <c r="U73" s="8">
        <f t="shared" si="0"/>
        <v>17</v>
      </c>
      <c r="V73" s="8">
        <f t="shared" si="0"/>
        <v>32</v>
      </c>
      <c r="W73" s="65"/>
      <c r="X73" s="8">
        <f>SUM(X4,X7,X10,X13,X16,X19,X22,X25,X28,X31,X34,X37,X40,X43,X46,X49,X52,X55,X58,X61,X64,X67,X70)</f>
        <v>8</v>
      </c>
      <c r="Y73" s="8">
        <f t="shared" ref="Y73:AG73" si="1">SUM(Y4,Y7,Y10,Y13,Y16,Y19,Y22,Y25,Y28,Y31,Y34,Y37,Y40,Y43,Y46,Y49,Y52,Y55,Y58,Y61,Y64,Y67,Y70)</f>
        <v>5</v>
      </c>
      <c r="Z73" s="8">
        <f t="shared" si="1"/>
        <v>14</v>
      </c>
      <c r="AA73" s="8">
        <f t="shared" si="1"/>
        <v>2</v>
      </c>
      <c r="AB73" s="8">
        <f t="shared" si="1"/>
        <v>14</v>
      </c>
      <c r="AC73" s="8">
        <f t="shared" si="1"/>
        <v>0</v>
      </c>
      <c r="AD73" s="8">
        <f t="shared" si="1"/>
        <v>19</v>
      </c>
      <c r="AE73" s="8">
        <f t="shared" si="1"/>
        <v>4</v>
      </c>
      <c r="AF73" s="8">
        <f t="shared" si="1"/>
        <v>8</v>
      </c>
      <c r="AG73" s="8">
        <f t="shared" si="1"/>
        <v>125</v>
      </c>
      <c r="AH73" s="65"/>
      <c r="AI73" s="65">
        <f>SUM(AI4,AI7,AI10,AI13,AI16,AI19,AI22,AI25,AI28,AI31,AI34,AI37,AI40,AI43,AI46,AI49,AI52,AI55,AI58,AI61,AI64,AI67,AI70)</f>
        <v>434</v>
      </c>
    </row>
    <row r="74" spans="1:35" ht="30">
      <c r="A74" s="182"/>
      <c r="B74" s="166" t="s">
        <v>59</v>
      </c>
      <c r="C74" s="8">
        <v>0</v>
      </c>
      <c r="D74" s="8">
        <f>SUM(D5,D8,D11,D14,D17,D20,D23,D26,D29,D32,D35,D38,D41,D44,D47,D50,D53,D56,D59,D62,D65,D68,D71)</f>
        <v>6</v>
      </c>
      <c r="E74" s="8">
        <f t="shared" ref="E74:V74" si="2">SUM(E5,E8,E11,E14,E17,E20,E23,E26,E29,E32,E35,E38,E41,E44,E47,E50,E53,E56,E59,E62,E65,E68,E71)</f>
        <v>1</v>
      </c>
      <c r="F74" s="8">
        <f t="shared" si="2"/>
        <v>0</v>
      </c>
      <c r="G74" s="8">
        <f t="shared" si="2"/>
        <v>2</v>
      </c>
      <c r="H74" s="8">
        <f t="shared" si="2"/>
        <v>8</v>
      </c>
      <c r="I74" s="8">
        <f t="shared" si="2"/>
        <v>0</v>
      </c>
      <c r="J74" s="8">
        <f t="shared" si="2"/>
        <v>4</v>
      </c>
      <c r="K74" s="8">
        <f t="shared" si="2"/>
        <v>0</v>
      </c>
      <c r="L74" s="8">
        <f t="shared" si="2"/>
        <v>0</v>
      </c>
      <c r="M74" s="8">
        <f t="shared" si="2"/>
        <v>7</v>
      </c>
      <c r="N74" s="8">
        <f t="shared" si="2"/>
        <v>1</v>
      </c>
      <c r="O74" s="8">
        <f t="shared" si="2"/>
        <v>0</v>
      </c>
      <c r="P74" s="8">
        <f t="shared" si="2"/>
        <v>0</v>
      </c>
      <c r="Q74" s="8">
        <f t="shared" si="2"/>
        <v>1</v>
      </c>
      <c r="R74" s="8">
        <f t="shared" si="2"/>
        <v>10</v>
      </c>
      <c r="S74" s="8">
        <f t="shared" si="2"/>
        <v>0</v>
      </c>
      <c r="T74" s="8">
        <f t="shared" si="2"/>
        <v>0</v>
      </c>
      <c r="U74" s="8">
        <f t="shared" si="2"/>
        <v>6</v>
      </c>
      <c r="V74" s="8">
        <f t="shared" si="2"/>
        <v>33</v>
      </c>
      <c r="W74" s="65"/>
      <c r="X74" s="8">
        <f t="shared" ref="X74:AG74" si="3">SUM(X5,X8,X11,X14,X17,X20,X23,X26,X29,X32,X35,X38,X41,X44,X47,X50,X53,X56,X59,X62,X65,X68,X71)</f>
        <v>7</v>
      </c>
      <c r="Y74" s="8">
        <f t="shared" si="3"/>
        <v>2</v>
      </c>
      <c r="Z74" s="8">
        <f t="shared" si="3"/>
        <v>9</v>
      </c>
      <c r="AA74" s="8">
        <f t="shared" si="3"/>
        <v>0</v>
      </c>
      <c r="AB74" s="8">
        <f t="shared" si="3"/>
        <v>0</v>
      </c>
      <c r="AC74" s="8">
        <f t="shared" si="3"/>
        <v>0</v>
      </c>
      <c r="AD74" s="8">
        <f t="shared" si="3"/>
        <v>8</v>
      </c>
      <c r="AE74" s="8">
        <f t="shared" si="3"/>
        <v>3</v>
      </c>
      <c r="AF74" s="8">
        <f t="shared" si="3"/>
        <v>3</v>
      </c>
      <c r="AG74" s="8">
        <f t="shared" si="3"/>
        <v>12</v>
      </c>
      <c r="AH74" s="65"/>
      <c r="AI74" s="65">
        <f>SUM(AI5,AI8,AI11,AI14,AI17,AI20,AI23,AI26,AI29,AI32,AI35,AI38,AI41,AI44,AI47,AI50,AI53,AI56,AI59,AI62,AI65,AI68,AI71)</f>
        <v>123</v>
      </c>
    </row>
    <row r="75" spans="1:35">
      <c r="A75" s="182"/>
      <c r="B75" s="167" t="s">
        <v>64</v>
      </c>
      <c r="C75" s="8">
        <v>0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65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65"/>
      <c r="AI75" s="65"/>
    </row>
  </sheetData>
  <mergeCells count="28">
    <mergeCell ref="C2:W2"/>
    <mergeCell ref="X2:AH2"/>
    <mergeCell ref="B2:B3"/>
    <mergeCell ref="A2:A3"/>
    <mergeCell ref="A73:A75"/>
    <mergeCell ref="A19:A21"/>
    <mergeCell ref="A4:A6"/>
    <mergeCell ref="A7:A9"/>
    <mergeCell ref="A10:A12"/>
    <mergeCell ref="A13:A15"/>
    <mergeCell ref="A16:A18"/>
    <mergeCell ref="A55:A57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67:A69"/>
    <mergeCell ref="A70:A72"/>
    <mergeCell ref="A49:A51"/>
    <mergeCell ref="A52:A54"/>
    <mergeCell ref="A58:A60"/>
    <mergeCell ref="A61:A63"/>
    <mergeCell ref="A64:A6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E71"/>
  <sheetViews>
    <sheetView workbookViewId="0">
      <selection activeCell="E36" sqref="E36"/>
    </sheetView>
  </sheetViews>
  <sheetFormatPr defaultRowHeight="15"/>
  <cols>
    <col min="1" max="1" width="40.28515625" customWidth="1"/>
    <col min="2" max="2" width="45.42578125" customWidth="1"/>
  </cols>
  <sheetData>
    <row r="2" spans="1:5" ht="52.5">
      <c r="A2" s="35" t="s">
        <v>61</v>
      </c>
      <c r="B2" s="35" t="s">
        <v>62</v>
      </c>
      <c r="C2" s="66" t="s">
        <v>87</v>
      </c>
      <c r="D2" s="67" t="s">
        <v>88</v>
      </c>
      <c r="E2" s="67" t="s">
        <v>55</v>
      </c>
    </row>
    <row r="3" spans="1:5">
      <c r="A3" s="194" t="s">
        <v>22</v>
      </c>
      <c r="B3" s="36" t="s">
        <v>63</v>
      </c>
      <c r="C3" s="68">
        <v>69</v>
      </c>
      <c r="D3" s="69">
        <v>80</v>
      </c>
      <c r="E3" s="69">
        <v>11</v>
      </c>
    </row>
    <row r="4" spans="1:5">
      <c r="A4" s="186"/>
      <c r="B4" s="37" t="s">
        <v>59</v>
      </c>
      <c r="C4" s="70">
        <v>12</v>
      </c>
      <c r="D4" s="71">
        <v>12</v>
      </c>
      <c r="E4" s="71">
        <v>0</v>
      </c>
    </row>
    <row r="5" spans="1:5">
      <c r="A5" s="187"/>
      <c r="B5" s="38" t="s">
        <v>64</v>
      </c>
      <c r="C5" s="73">
        <v>17</v>
      </c>
      <c r="D5" s="74">
        <v>15</v>
      </c>
      <c r="E5" s="74">
        <v>0</v>
      </c>
    </row>
    <row r="6" spans="1:5">
      <c r="A6" s="183" t="s">
        <v>65</v>
      </c>
      <c r="B6" s="36" t="s">
        <v>63</v>
      </c>
      <c r="C6" s="68">
        <v>43</v>
      </c>
      <c r="D6" s="69">
        <v>60</v>
      </c>
      <c r="E6" s="69">
        <v>17</v>
      </c>
    </row>
    <row r="7" spans="1:5">
      <c r="A7" s="184"/>
      <c r="B7" s="37" t="s">
        <v>59</v>
      </c>
      <c r="C7" s="70">
        <v>16</v>
      </c>
      <c r="D7" s="71">
        <v>24</v>
      </c>
      <c r="E7" s="71">
        <v>8</v>
      </c>
    </row>
    <row r="8" spans="1:5">
      <c r="A8" s="185"/>
      <c r="B8" s="38" t="s">
        <v>64</v>
      </c>
      <c r="C8" s="73">
        <v>37</v>
      </c>
      <c r="D8" s="74">
        <v>40</v>
      </c>
      <c r="E8" s="74">
        <v>47</v>
      </c>
    </row>
    <row r="9" spans="1:5">
      <c r="A9" s="183" t="s">
        <v>66</v>
      </c>
      <c r="B9" s="36" t="s">
        <v>63</v>
      </c>
      <c r="C9" s="68">
        <v>52</v>
      </c>
      <c r="D9" s="69">
        <v>69</v>
      </c>
      <c r="E9" s="69">
        <v>17</v>
      </c>
    </row>
    <row r="10" spans="1:5">
      <c r="A10" s="184"/>
      <c r="B10" s="37" t="s">
        <v>59</v>
      </c>
      <c r="C10" s="70">
        <v>10</v>
      </c>
      <c r="D10" s="71">
        <v>19</v>
      </c>
      <c r="E10" s="71">
        <v>9</v>
      </c>
    </row>
    <row r="11" spans="1:5">
      <c r="A11" s="185"/>
      <c r="B11" s="38" t="s">
        <v>64</v>
      </c>
      <c r="C11" s="70">
        <v>19</v>
      </c>
      <c r="D11" s="71">
        <v>27.5</v>
      </c>
      <c r="E11" s="71">
        <v>53</v>
      </c>
    </row>
    <row r="12" spans="1:5">
      <c r="A12" s="183" t="s">
        <v>67</v>
      </c>
      <c r="B12" s="36" t="s">
        <v>63</v>
      </c>
      <c r="C12" s="68">
        <v>34</v>
      </c>
      <c r="D12" s="69">
        <v>38</v>
      </c>
      <c r="E12" s="69">
        <v>4</v>
      </c>
    </row>
    <row r="13" spans="1:5">
      <c r="A13" s="184"/>
      <c r="B13" s="37" t="s">
        <v>59</v>
      </c>
      <c r="C13" s="70">
        <v>10</v>
      </c>
      <c r="D13" s="71">
        <v>14</v>
      </c>
      <c r="E13" s="71">
        <v>4</v>
      </c>
    </row>
    <row r="14" spans="1:5">
      <c r="A14" s="185"/>
      <c r="B14" s="38" t="s">
        <v>64</v>
      </c>
      <c r="C14" s="70">
        <v>29</v>
      </c>
      <c r="D14" s="71">
        <v>37</v>
      </c>
      <c r="E14" s="71">
        <v>100</v>
      </c>
    </row>
    <row r="15" spans="1:5">
      <c r="A15" s="183" t="s">
        <v>68</v>
      </c>
      <c r="B15" s="39" t="s">
        <v>63</v>
      </c>
      <c r="C15" s="41">
        <v>20</v>
      </c>
      <c r="D15" s="46">
        <v>22</v>
      </c>
      <c r="E15" s="46">
        <v>2</v>
      </c>
    </row>
    <row r="16" spans="1:5">
      <c r="A16" s="184"/>
      <c r="B16" s="40" t="s">
        <v>59</v>
      </c>
      <c r="C16" s="42">
        <v>5</v>
      </c>
      <c r="D16" s="47">
        <v>6</v>
      </c>
      <c r="E16" s="47">
        <v>1</v>
      </c>
    </row>
    <row r="17" spans="1:5">
      <c r="A17" s="185"/>
      <c r="B17" s="38" t="s">
        <v>64</v>
      </c>
      <c r="C17" s="42">
        <v>25</v>
      </c>
      <c r="D17" s="47">
        <v>27</v>
      </c>
      <c r="E17" s="47">
        <v>100</v>
      </c>
    </row>
    <row r="18" spans="1:5">
      <c r="A18" s="183" t="s">
        <v>69</v>
      </c>
      <c r="B18" s="39" t="s">
        <v>63</v>
      </c>
      <c r="C18" s="68">
        <v>5</v>
      </c>
      <c r="D18" s="69">
        <v>6</v>
      </c>
      <c r="E18" s="69">
        <v>1</v>
      </c>
    </row>
    <row r="19" spans="1:5">
      <c r="A19" s="184"/>
      <c r="B19" s="40" t="s">
        <v>59</v>
      </c>
      <c r="C19" s="70">
        <v>2</v>
      </c>
      <c r="D19" s="71">
        <v>3</v>
      </c>
      <c r="E19" s="71">
        <v>1</v>
      </c>
    </row>
    <row r="20" spans="1:5">
      <c r="A20" s="185"/>
      <c r="B20" s="38" t="s">
        <v>64</v>
      </c>
      <c r="C20" s="70">
        <v>40</v>
      </c>
      <c r="D20" s="71">
        <v>50</v>
      </c>
      <c r="E20" s="71">
        <v>100</v>
      </c>
    </row>
    <row r="21" spans="1:5">
      <c r="A21" s="183" t="s">
        <v>70</v>
      </c>
      <c r="B21" s="39" t="s">
        <v>63</v>
      </c>
      <c r="C21" s="41">
        <v>6</v>
      </c>
      <c r="D21" s="46">
        <v>8</v>
      </c>
      <c r="E21" s="46">
        <v>2</v>
      </c>
    </row>
    <row r="22" spans="1:5">
      <c r="A22" s="184"/>
      <c r="B22" s="40" t="s">
        <v>59</v>
      </c>
      <c r="C22" s="42">
        <v>1</v>
      </c>
      <c r="D22" s="47">
        <v>1</v>
      </c>
      <c r="E22" s="47">
        <v>0</v>
      </c>
    </row>
    <row r="23" spans="1:5">
      <c r="A23" s="185"/>
      <c r="B23" s="38" t="s">
        <v>64</v>
      </c>
      <c r="C23" s="42">
        <v>17</v>
      </c>
      <c r="D23" s="88">
        <v>12.5</v>
      </c>
      <c r="E23" s="47">
        <v>100</v>
      </c>
    </row>
    <row r="24" spans="1:5">
      <c r="A24" s="183" t="s">
        <v>71</v>
      </c>
      <c r="B24" s="39" t="s">
        <v>63</v>
      </c>
      <c r="C24" s="68">
        <v>4</v>
      </c>
      <c r="D24" s="69">
        <v>5</v>
      </c>
      <c r="E24" s="69">
        <v>1</v>
      </c>
    </row>
    <row r="25" spans="1:5">
      <c r="A25" s="184"/>
      <c r="B25" s="40" t="s">
        <v>59</v>
      </c>
      <c r="C25" s="70">
        <v>1</v>
      </c>
      <c r="D25" s="71">
        <v>2</v>
      </c>
      <c r="E25" s="71">
        <v>1</v>
      </c>
    </row>
    <row r="26" spans="1:5">
      <c r="A26" s="185"/>
      <c r="B26" s="38" t="s">
        <v>64</v>
      </c>
      <c r="C26" s="70">
        <v>25</v>
      </c>
      <c r="D26" s="71">
        <v>40</v>
      </c>
      <c r="E26" s="71">
        <v>100</v>
      </c>
    </row>
    <row r="27" spans="1:5">
      <c r="A27" s="194" t="s">
        <v>30</v>
      </c>
      <c r="B27" s="36" t="s">
        <v>63</v>
      </c>
      <c r="C27" s="68">
        <v>9</v>
      </c>
      <c r="D27" s="69">
        <v>10</v>
      </c>
      <c r="E27" s="69">
        <v>1</v>
      </c>
    </row>
    <row r="28" spans="1:5">
      <c r="A28" s="186"/>
      <c r="B28" s="37" t="s">
        <v>59</v>
      </c>
      <c r="C28" s="70">
        <v>2</v>
      </c>
      <c r="D28" s="71">
        <v>2</v>
      </c>
      <c r="E28" s="71">
        <v>0</v>
      </c>
    </row>
    <row r="29" spans="1:5">
      <c r="A29" s="187"/>
      <c r="B29" s="37" t="s">
        <v>64</v>
      </c>
      <c r="C29" s="70">
        <v>22</v>
      </c>
      <c r="D29" s="71">
        <v>20</v>
      </c>
      <c r="E29" s="71">
        <v>0</v>
      </c>
    </row>
    <row r="30" spans="1:5">
      <c r="A30" s="183" t="s">
        <v>72</v>
      </c>
      <c r="B30" s="36" t="s">
        <v>63</v>
      </c>
      <c r="C30" s="68">
        <v>18</v>
      </c>
      <c r="D30" s="69">
        <v>21</v>
      </c>
      <c r="E30" s="69">
        <v>3</v>
      </c>
    </row>
    <row r="31" spans="1:5">
      <c r="A31" s="184"/>
      <c r="B31" s="37" t="s">
        <v>59</v>
      </c>
      <c r="C31" s="70">
        <v>3</v>
      </c>
      <c r="D31" s="71">
        <v>4</v>
      </c>
      <c r="E31" s="71">
        <v>1</v>
      </c>
    </row>
    <row r="32" spans="1:5">
      <c r="A32" s="185"/>
      <c r="B32" s="38" t="s">
        <v>64</v>
      </c>
      <c r="C32" s="70">
        <v>17</v>
      </c>
      <c r="D32" s="71">
        <v>19</v>
      </c>
      <c r="E32" s="71">
        <v>33</v>
      </c>
    </row>
    <row r="33" spans="1:5">
      <c r="A33" s="183" t="s">
        <v>73</v>
      </c>
      <c r="B33" s="36" t="s">
        <v>63</v>
      </c>
      <c r="C33" s="68">
        <v>10</v>
      </c>
      <c r="D33" s="69">
        <v>10</v>
      </c>
      <c r="E33" s="69">
        <v>0</v>
      </c>
    </row>
    <row r="34" spans="1:5">
      <c r="A34" s="184"/>
      <c r="B34" s="37" t="s">
        <v>59</v>
      </c>
      <c r="C34" s="70">
        <v>2</v>
      </c>
      <c r="D34" s="71">
        <v>2</v>
      </c>
      <c r="E34" s="71">
        <v>0</v>
      </c>
    </row>
    <row r="35" spans="1:5">
      <c r="A35" s="185"/>
      <c r="B35" s="38" t="s">
        <v>64</v>
      </c>
      <c r="C35" s="70">
        <v>20</v>
      </c>
      <c r="D35" s="71">
        <v>20</v>
      </c>
      <c r="E35" s="71">
        <v>0</v>
      </c>
    </row>
    <row r="36" spans="1:5">
      <c r="A36" s="183" t="s">
        <v>74</v>
      </c>
      <c r="B36" s="36" t="s">
        <v>63</v>
      </c>
      <c r="C36" s="68">
        <v>14</v>
      </c>
      <c r="D36" s="69">
        <v>21</v>
      </c>
      <c r="E36" s="69">
        <v>7</v>
      </c>
    </row>
    <row r="37" spans="1:5">
      <c r="A37" s="184"/>
      <c r="B37" s="37" t="s">
        <v>59</v>
      </c>
      <c r="C37" s="70">
        <v>2</v>
      </c>
      <c r="D37" s="71">
        <v>4</v>
      </c>
      <c r="E37" s="71">
        <v>2</v>
      </c>
    </row>
    <row r="38" spans="1:5">
      <c r="A38" s="185"/>
      <c r="B38" s="38" t="s">
        <v>64</v>
      </c>
      <c r="C38" s="70">
        <v>14</v>
      </c>
      <c r="D38" s="71">
        <v>19</v>
      </c>
      <c r="E38" s="71">
        <v>28.5</v>
      </c>
    </row>
    <row r="39" spans="1:5">
      <c r="A39" s="183" t="s">
        <v>75</v>
      </c>
      <c r="B39" s="39" t="s">
        <v>63</v>
      </c>
      <c r="C39" s="68">
        <v>2</v>
      </c>
      <c r="D39" s="69">
        <v>9</v>
      </c>
      <c r="E39" s="69">
        <v>7</v>
      </c>
    </row>
    <row r="40" spans="1:5">
      <c r="A40" s="184"/>
      <c r="B40" s="40" t="s">
        <v>59</v>
      </c>
      <c r="C40" s="70">
        <v>1</v>
      </c>
      <c r="D40" s="71">
        <v>2</v>
      </c>
      <c r="E40" s="71">
        <v>1</v>
      </c>
    </row>
    <row r="41" spans="1:5">
      <c r="A41" s="185"/>
      <c r="B41" s="38" t="s">
        <v>64</v>
      </c>
      <c r="C41" s="70">
        <v>50</v>
      </c>
      <c r="D41" s="71">
        <v>22</v>
      </c>
      <c r="E41" s="71">
        <v>14</v>
      </c>
    </row>
    <row r="42" spans="1:5">
      <c r="A42" s="183" t="s">
        <v>76</v>
      </c>
      <c r="B42" s="39" t="s">
        <v>63</v>
      </c>
      <c r="C42" s="68">
        <v>3</v>
      </c>
      <c r="D42" s="69">
        <v>3</v>
      </c>
      <c r="E42" s="69">
        <v>0</v>
      </c>
    </row>
    <row r="43" spans="1:5">
      <c r="A43" s="184"/>
      <c r="B43" s="40" t="s">
        <v>59</v>
      </c>
      <c r="C43" s="70">
        <v>0</v>
      </c>
      <c r="D43" s="71">
        <v>0</v>
      </c>
      <c r="E43" s="71">
        <v>0</v>
      </c>
    </row>
    <row r="44" spans="1:5">
      <c r="A44" s="185"/>
      <c r="B44" s="38" t="s">
        <v>64</v>
      </c>
      <c r="C44" s="70">
        <v>0</v>
      </c>
      <c r="D44" s="71">
        <v>0</v>
      </c>
      <c r="E44" s="71">
        <v>0</v>
      </c>
    </row>
    <row r="45" spans="1:5">
      <c r="A45" s="183" t="s">
        <v>77</v>
      </c>
      <c r="B45" s="39" t="s">
        <v>63</v>
      </c>
      <c r="C45" s="68">
        <v>7</v>
      </c>
      <c r="D45" s="69">
        <v>7</v>
      </c>
      <c r="E45" s="69">
        <v>0</v>
      </c>
    </row>
    <row r="46" spans="1:5">
      <c r="A46" s="184"/>
      <c r="B46" s="40" t="s">
        <v>59</v>
      </c>
      <c r="C46" s="70">
        <v>0</v>
      </c>
      <c r="D46" s="71">
        <v>0</v>
      </c>
      <c r="E46" s="71">
        <v>0</v>
      </c>
    </row>
    <row r="47" spans="1:5">
      <c r="A47" s="185"/>
      <c r="B47" s="38" t="s">
        <v>64</v>
      </c>
      <c r="C47" s="70">
        <v>0</v>
      </c>
      <c r="D47" s="71">
        <v>0</v>
      </c>
      <c r="E47" s="71">
        <v>0</v>
      </c>
    </row>
    <row r="48" spans="1:5">
      <c r="A48" s="183" t="s">
        <v>78</v>
      </c>
      <c r="B48" s="39" t="s">
        <v>63</v>
      </c>
      <c r="C48" s="68">
        <v>9</v>
      </c>
      <c r="D48" s="69">
        <v>18</v>
      </c>
      <c r="E48" s="69">
        <v>9</v>
      </c>
    </row>
    <row r="49" spans="1:5">
      <c r="A49" s="184"/>
      <c r="B49" s="40" t="s">
        <v>59</v>
      </c>
      <c r="C49" s="70">
        <v>2</v>
      </c>
      <c r="D49" s="71">
        <v>10</v>
      </c>
      <c r="E49" s="71">
        <v>8</v>
      </c>
    </row>
    <row r="50" spans="1:5">
      <c r="A50" s="185"/>
      <c r="B50" s="38" t="s">
        <v>64</v>
      </c>
      <c r="C50" s="70">
        <v>22</v>
      </c>
      <c r="D50" s="71">
        <v>56</v>
      </c>
      <c r="E50" s="71">
        <v>89</v>
      </c>
    </row>
    <row r="51" spans="1:5">
      <c r="A51" s="183" t="s">
        <v>79</v>
      </c>
      <c r="B51" s="39" t="s">
        <v>63</v>
      </c>
      <c r="C51" s="68">
        <v>1</v>
      </c>
      <c r="D51" s="69">
        <v>1</v>
      </c>
      <c r="E51" s="69">
        <v>0</v>
      </c>
    </row>
    <row r="52" spans="1:5">
      <c r="A52" s="184"/>
      <c r="B52" s="40" t="s">
        <v>59</v>
      </c>
      <c r="C52" s="70">
        <v>1</v>
      </c>
      <c r="D52" s="71">
        <v>1</v>
      </c>
      <c r="E52" s="71">
        <v>0</v>
      </c>
    </row>
    <row r="53" spans="1:5">
      <c r="A53" s="185"/>
      <c r="B53" s="38" t="s">
        <v>64</v>
      </c>
      <c r="C53" s="70">
        <v>100</v>
      </c>
      <c r="D53" s="71">
        <v>100</v>
      </c>
      <c r="E53" s="71">
        <v>0</v>
      </c>
    </row>
    <row r="54" spans="1:5">
      <c r="A54" s="183" t="s">
        <v>80</v>
      </c>
      <c r="B54" s="39" t="s">
        <v>63</v>
      </c>
      <c r="C54" s="68">
        <v>6</v>
      </c>
      <c r="D54" s="69">
        <v>10</v>
      </c>
      <c r="E54" s="69">
        <v>4</v>
      </c>
    </row>
    <row r="55" spans="1:5">
      <c r="A55" s="184"/>
      <c r="B55" s="40" t="s">
        <v>59</v>
      </c>
      <c r="C55" s="70">
        <v>3</v>
      </c>
      <c r="D55" s="71">
        <v>4</v>
      </c>
      <c r="E55" s="71">
        <v>1</v>
      </c>
    </row>
    <row r="56" spans="1:5">
      <c r="A56" s="185"/>
      <c r="B56" s="38" t="s">
        <v>64</v>
      </c>
      <c r="C56" s="70">
        <v>50</v>
      </c>
      <c r="D56" s="71">
        <v>40</v>
      </c>
      <c r="E56" s="71">
        <v>25</v>
      </c>
    </row>
    <row r="57" spans="1:5">
      <c r="A57" s="191" t="s">
        <v>82</v>
      </c>
      <c r="B57" s="75" t="s">
        <v>63</v>
      </c>
      <c r="C57" s="76">
        <v>3</v>
      </c>
      <c r="D57" s="77">
        <v>9</v>
      </c>
      <c r="E57" s="77">
        <v>6</v>
      </c>
    </row>
    <row r="58" spans="1:5">
      <c r="A58" s="192"/>
      <c r="B58" s="78" t="s">
        <v>59</v>
      </c>
      <c r="C58" s="79">
        <v>1</v>
      </c>
      <c r="D58" s="77">
        <v>4</v>
      </c>
      <c r="E58" s="77">
        <v>3</v>
      </c>
    </row>
    <row r="59" spans="1:5">
      <c r="A59" s="193"/>
      <c r="B59" s="80" t="s">
        <v>64</v>
      </c>
      <c r="C59" s="79">
        <v>33</v>
      </c>
      <c r="D59" s="77">
        <v>44</v>
      </c>
      <c r="E59" s="77">
        <v>50</v>
      </c>
    </row>
    <row r="60" spans="1:5">
      <c r="A60" s="191" t="s">
        <v>83</v>
      </c>
      <c r="B60" s="75" t="s">
        <v>63</v>
      </c>
      <c r="C60" s="81">
        <v>0</v>
      </c>
      <c r="D60" s="77">
        <v>0</v>
      </c>
      <c r="E60" s="77">
        <v>0</v>
      </c>
    </row>
    <row r="61" spans="1:5">
      <c r="A61" s="192"/>
      <c r="B61" s="78" t="s">
        <v>59</v>
      </c>
      <c r="C61" s="81">
        <v>0</v>
      </c>
      <c r="D61" s="77">
        <v>0</v>
      </c>
      <c r="E61" s="77">
        <v>0</v>
      </c>
    </row>
    <row r="62" spans="1:5">
      <c r="A62" s="193"/>
      <c r="B62" s="80" t="s">
        <v>64</v>
      </c>
      <c r="C62" s="81">
        <v>0</v>
      </c>
      <c r="D62" s="77">
        <v>0</v>
      </c>
      <c r="E62" s="77">
        <v>0</v>
      </c>
    </row>
    <row r="63" spans="1:5">
      <c r="A63" s="191" t="s">
        <v>84</v>
      </c>
      <c r="B63" s="75" t="s">
        <v>63</v>
      </c>
      <c r="C63" s="81">
        <v>11</v>
      </c>
      <c r="D63" s="77">
        <v>19</v>
      </c>
      <c r="E63" s="77">
        <v>8</v>
      </c>
    </row>
    <row r="64" spans="1:5">
      <c r="A64" s="192"/>
      <c r="B64" s="78" t="s">
        <v>59</v>
      </c>
      <c r="C64" s="79">
        <v>1</v>
      </c>
      <c r="D64" s="77">
        <v>4</v>
      </c>
      <c r="E64" s="77">
        <v>3</v>
      </c>
    </row>
    <row r="65" spans="1:5">
      <c r="A65" s="193"/>
      <c r="B65" s="80" t="s">
        <v>64</v>
      </c>
      <c r="C65" s="79">
        <v>9</v>
      </c>
      <c r="D65" s="77">
        <v>21</v>
      </c>
      <c r="E65" s="77">
        <v>37.5</v>
      </c>
    </row>
    <row r="66" spans="1:5">
      <c r="A66" s="191" t="s">
        <v>85</v>
      </c>
      <c r="B66" s="75" t="s">
        <v>63</v>
      </c>
      <c r="C66" s="81">
        <v>2</v>
      </c>
      <c r="D66" s="77">
        <v>2</v>
      </c>
      <c r="E66" s="77">
        <v>0</v>
      </c>
    </row>
    <row r="67" spans="1:5">
      <c r="A67" s="192"/>
      <c r="B67" s="78" t="s">
        <v>59</v>
      </c>
      <c r="C67" s="79">
        <v>0</v>
      </c>
      <c r="D67" s="77">
        <v>0</v>
      </c>
      <c r="E67" s="77">
        <v>0</v>
      </c>
    </row>
    <row r="68" spans="1:5">
      <c r="A68" s="193"/>
      <c r="B68" s="80" t="s">
        <v>64</v>
      </c>
      <c r="C68" s="79">
        <v>0</v>
      </c>
      <c r="D68" s="77">
        <v>0</v>
      </c>
      <c r="E68" s="77">
        <v>0</v>
      </c>
    </row>
    <row r="69" spans="1:5">
      <c r="A69" s="191" t="s">
        <v>86</v>
      </c>
      <c r="B69" s="82" t="s">
        <v>63</v>
      </c>
      <c r="C69" s="81">
        <v>3</v>
      </c>
      <c r="D69" s="77">
        <v>4</v>
      </c>
      <c r="E69" s="77">
        <v>1</v>
      </c>
    </row>
    <row r="70" spans="1:5">
      <c r="A70" s="192"/>
      <c r="B70" s="83" t="s">
        <v>59</v>
      </c>
      <c r="C70" s="79">
        <v>2</v>
      </c>
      <c r="D70" s="77">
        <v>3</v>
      </c>
      <c r="E70" s="77">
        <v>1</v>
      </c>
    </row>
    <row r="71" spans="1:5">
      <c r="A71" s="193"/>
      <c r="B71" s="80" t="s">
        <v>64</v>
      </c>
      <c r="C71" s="79">
        <v>67</v>
      </c>
      <c r="D71" s="77">
        <v>75</v>
      </c>
      <c r="E71" s="77">
        <v>100</v>
      </c>
    </row>
  </sheetData>
  <mergeCells count="23">
    <mergeCell ref="A18:A20"/>
    <mergeCell ref="A3:A5"/>
    <mergeCell ref="A6:A8"/>
    <mergeCell ref="A9:A11"/>
    <mergeCell ref="A12:A14"/>
    <mergeCell ref="A15:A17"/>
    <mergeCell ref="A54:A56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7:A59"/>
    <mergeCell ref="A60:A62"/>
    <mergeCell ref="A63:A65"/>
    <mergeCell ref="A66:A68"/>
    <mergeCell ref="A69:A7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activeCell="E28" sqref="E28"/>
    </sheetView>
  </sheetViews>
  <sheetFormatPr defaultRowHeight="15"/>
  <cols>
    <col min="1" max="1" width="44.140625" customWidth="1"/>
    <col min="2" max="2" width="15.5703125" customWidth="1"/>
  </cols>
  <sheetData>
    <row r="1" spans="1:5">
      <c r="A1" s="84"/>
      <c r="B1" s="84"/>
      <c r="C1" s="84"/>
      <c r="D1" s="84"/>
      <c r="E1" s="84"/>
    </row>
    <row r="2" spans="1:5" ht="52.5">
      <c r="A2" s="35" t="s">
        <v>61</v>
      </c>
      <c r="B2" s="35" t="s">
        <v>62</v>
      </c>
      <c r="C2" s="66" t="s">
        <v>87</v>
      </c>
      <c r="D2" s="67" t="s">
        <v>88</v>
      </c>
      <c r="E2" s="67" t="s">
        <v>55</v>
      </c>
    </row>
    <row r="3" spans="1:5">
      <c r="A3" s="85" t="s">
        <v>22</v>
      </c>
      <c r="B3" s="36" t="s">
        <v>63</v>
      </c>
      <c r="C3" s="68">
        <v>69</v>
      </c>
      <c r="D3" s="69">
        <v>80</v>
      </c>
      <c r="E3" s="69">
        <v>11</v>
      </c>
    </row>
    <row r="4" spans="1:5">
      <c r="A4" s="86" t="s">
        <v>66</v>
      </c>
      <c r="B4" s="36" t="s">
        <v>63</v>
      </c>
      <c r="C4" s="68">
        <v>52</v>
      </c>
      <c r="D4" s="69">
        <v>69</v>
      </c>
      <c r="E4" s="69">
        <v>17</v>
      </c>
    </row>
    <row r="5" spans="1:5">
      <c r="A5" s="86" t="s">
        <v>65</v>
      </c>
      <c r="B5" s="36" t="s">
        <v>63</v>
      </c>
      <c r="C5" s="68">
        <v>43</v>
      </c>
      <c r="D5" s="69">
        <v>60</v>
      </c>
      <c r="E5" s="69">
        <v>17</v>
      </c>
    </row>
    <row r="6" spans="1:5">
      <c r="A6" s="86" t="s">
        <v>67</v>
      </c>
      <c r="B6" s="36" t="s">
        <v>63</v>
      </c>
      <c r="C6" s="68">
        <v>34</v>
      </c>
      <c r="D6" s="69">
        <v>38</v>
      </c>
      <c r="E6" s="69">
        <v>4</v>
      </c>
    </row>
    <row r="7" spans="1:5">
      <c r="A7" s="86" t="s">
        <v>68</v>
      </c>
      <c r="B7" s="39" t="s">
        <v>63</v>
      </c>
      <c r="C7" s="68">
        <v>20</v>
      </c>
      <c r="D7" s="69">
        <v>22</v>
      </c>
      <c r="E7" s="69">
        <v>2</v>
      </c>
    </row>
    <row r="8" spans="1:5">
      <c r="A8" s="86" t="s">
        <v>72</v>
      </c>
      <c r="B8" s="36" t="s">
        <v>63</v>
      </c>
      <c r="C8" s="68">
        <v>18</v>
      </c>
      <c r="D8" s="69">
        <v>21</v>
      </c>
      <c r="E8" s="69">
        <v>3</v>
      </c>
    </row>
    <row r="9" spans="1:5">
      <c r="A9" s="86" t="s">
        <v>74</v>
      </c>
      <c r="B9" s="36" t="s">
        <v>63</v>
      </c>
      <c r="C9" s="68">
        <v>14</v>
      </c>
      <c r="D9" s="69">
        <v>21</v>
      </c>
      <c r="E9" s="69">
        <v>7</v>
      </c>
    </row>
    <row r="10" spans="1:5">
      <c r="A10" s="87" t="s">
        <v>84</v>
      </c>
      <c r="B10" s="75" t="s">
        <v>63</v>
      </c>
      <c r="C10" s="81">
        <v>11</v>
      </c>
      <c r="D10" s="77">
        <v>19</v>
      </c>
      <c r="E10" s="77">
        <v>8</v>
      </c>
    </row>
    <row r="11" spans="1:5">
      <c r="A11" s="86" t="s">
        <v>78</v>
      </c>
      <c r="B11" s="39" t="s">
        <v>63</v>
      </c>
      <c r="C11" s="68">
        <v>9</v>
      </c>
      <c r="D11" s="69">
        <v>18</v>
      </c>
      <c r="E11" s="69">
        <v>9</v>
      </c>
    </row>
    <row r="12" spans="1:5">
      <c r="A12" s="86" t="s">
        <v>73</v>
      </c>
      <c r="B12" s="36" t="s">
        <v>63</v>
      </c>
      <c r="C12" s="68">
        <v>10</v>
      </c>
      <c r="D12" s="69">
        <v>10</v>
      </c>
      <c r="E12" s="69">
        <v>0</v>
      </c>
    </row>
    <row r="13" spans="1:5">
      <c r="A13" s="85" t="s">
        <v>30</v>
      </c>
      <c r="B13" s="36" t="s">
        <v>63</v>
      </c>
      <c r="C13" s="68">
        <v>9</v>
      </c>
      <c r="D13" s="69">
        <v>10</v>
      </c>
      <c r="E13" s="69">
        <v>1</v>
      </c>
    </row>
    <row r="14" spans="1:5">
      <c r="A14" s="86" t="s">
        <v>80</v>
      </c>
      <c r="B14" s="39" t="s">
        <v>63</v>
      </c>
      <c r="C14" s="68">
        <v>6</v>
      </c>
      <c r="D14" s="69">
        <v>10</v>
      </c>
      <c r="E14" s="69">
        <v>4</v>
      </c>
    </row>
    <row r="15" spans="1:5">
      <c r="A15" s="86" t="s">
        <v>75</v>
      </c>
      <c r="B15" s="39" t="s">
        <v>63</v>
      </c>
      <c r="C15" s="68">
        <v>2</v>
      </c>
      <c r="D15" s="69">
        <v>9</v>
      </c>
      <c r="E15" s="69">
        <v>7</v>
      </c>
    </row>
    <row r="16" spans="1:5">
      <c r="A16" s="87" t="s">
        <v>82</v>
      </c>
      <c r="B16" s="75" t="s">
        <v>63</v>
      </c>
      <c r="C16" s="76">
        <v>3</v>
      </c>
      <c r="D16" s="77">
        <v>9</v>
      </c>
      <c r="E16" s="77">
        <v>6</v>
      </c>
    </row>
    <row r="17" spans="1:5">
      <c r="A17" s="86" t="s">
        <v>70</v>
      </c>
      <c r="B17" s="39" t="s">
        <v>63</v>
      </c>
      <c r="C17" s="68">
        <v>6</v>
      </c>
      <c r="D17" s="69">
        <v>8</v>
      </c>
      <c r="E17" s="69">
        <v>2</v>
      </c>
    </row>
    <row r="18" spans="1:5">
      <c r="A18" s="86" t="s">
        <v>77</v>
      </c>
      <c r="B18" s="39" t="s">
        <v>63</v>
      </c>
      <c r="C18" s="68">
        <v>7</v>
      </c>
      <c r="D18" s="69">
        <v>7</v>
      </c>
      <c r="E18" s="69">
        <v>0</v>
      </c>
    </row>
    <row r="19" spans="1:5">
      <c r="A19" s="86" t="s">
        <v>69</v>
      </c>
      <c r="B19" s="39" t="s">
        <v>63</v>
      </c>
      <c r="C19" s="68">
        <v>5</v>
      </c>
      <c r="D19" s="69">
        <v>6</v>
      </c>
      <c r="E19" s="69">
        <v>1</v>
      </c>
    </row>
    <row r="20" spans="1:5">
      <c r="A20" s="86" t="s">
        <v>71</v>
      </c>
      <c r="B20" s="39" t="s">
        <v>63</v>
      </c>
      <c r="C20" s="68">
        <v>4</v>
      </c>
      <c r="D20" s="69">
        <v>5</v>
      </c>
      <c r="E20" s="69">
        <v>1</v>
      </c>
    </row>
    <row r="21" spans="1:5">
      <c r="A21" s="86" t="s">
        <v>76</v>
      </c>
      <c r="B21" s="39" t="s">
        <v>63</v>
      </c>
      <c r="C21" s="68">
        <v>3</v>
      </c>
      <c r="D21" s="69">
        <v>3</v>
      </c>
      <c r="E21" s="69">
        <v>0</v>
      </c>
    </row>
    <row r="22" spans="1:5">
      <c r="A22" s="87" t="s">
        <v>86</v>
      </c>
      <c r="B22" s="82" t="s">
        <v>63</v>
      </c>
      <c r="C22" s="81">
        <v>3</v>
      </c>
      <c r="D22" s="77">
        <v>4</v>
      </c>
      <c r="E22" s="77">
        <v>1</v>
      </c>
    </row>
    <row r="23" spans="1:5">
      <c r="A23" s="87" t="s">
        <v>85</v>
      </c>
      <c r="B23" s="75" t="s">
        <v>63</v>
      </c>
      <c r="C23" s="81">
        <v>2</v>
      </c>
      <c r="D23" s="77">
        <v>2</v>
      </c>
      <c r="E23" s="77">
        <v>0</v>
      </c>
    </row>
    <row r="24" spans="1:5">
      <c r="A24" s="86" t="s">
        <v>79</v>
      </c>
      <c r="B24" s="39" t="s">
        <v>63</v>
      </c>
      <c r="C24" s="68">
        <v>1</v>
      </c>
      <c r="D24" s="69">
        <v>1</v>
      </c>
      <c r="E24" s="69">
        <v>0</v>
      </c>
    </row>
    <row r="25" spans="1:5">
      <c r="A25" s="87" t="s">
        <v>83</v>
      </c>
      <c r="B25" s="75" t="s">
        <v>63</v>
      </c>
      <c r="C25" s="81">
        <v>0</v>
      </c>
      <c r="D25" s="77">
        <v>0</v>
      </c>
      <c r="E25" s="77">
        <v>0</v>
      </c>
    </row>
    <row r="26" spans="1:5">
      <c r="C26" s="90">
        <v>332</v>
      </c>
      <c r="D26" s="89">
        <v>434</v>
      </c>
      <c r="E26" s="89">
        <v>102</v>
      </c>
    </row>
  </sheetData>
  <sortState ref="A3:E25">
    <sortCondition descending="1" ref="D1"/>
  </sortState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D71"/>
  <sheetViews>
    <sheetView workbookViewId="0">
      <selection activeCell="F36" sqref="F36"/>
    </sheetView>
  </sheetViews>
  <sheetFormatPr defaultRowHeight="15"/>
  <cols>
    <col min="1" max="1" width="40.28515625" customWidth="1"/>
  </cols>
  <sheetData>
    <row r="2" spans="1:4" ht="52.5">
      <c r="A2" s="35" t="s">
        <v>61</v>
      </c>
      <c r="B2" s="66" t="s">
        <v>87</v>
      </c>
      <c r="C2" s="67" t="s">
        <v>88</v>
      </c>
      <c r="D2" s="67" t="s">
        <v>55</v>
      </c>
    </row>
    <row r="3" spans="1:4">
      <c r="A3" s="194" t="s">
        <v>22</v>
      </c>
      <c r="B3" s="198">
        <v>12</v>
      </c>
      <c r="C3" s="195">
        <v>12</v>
      </c>
      <c r="D3" s="195">
        <v>0</v>
      </c>
    </row>
    <row r="4" spans="1:4" hidden="1">
      <c r="A4" s="186"/>
      <c r="B4" s="199"/>
      <c r="C4" s="196"/>
      <c r="D4" s="196"/>
    </row>
    <row r="5" spans="1:4" hidden="1">
      <c r="A5" s="187"/>
      <c r="B5" s="200"/>
      <c r="C5" s="197"/>
      <c r="D5" s="197"/>
    </row>
    <row r="6" spans="1:4" ht="15.75" customHeight="1">
      <c r="A6" s="183" t="s">
        <v>65</v>
      </c>
      <c r="B6" s="198">
        <v>16</v>
      </c>
      <c r="C6" s="195">
        <v>24</v>
      </c>
      <c r="D6" s="195">
        <v>8</v>
      </c>
    </row>
    <row r="7" spans="1:4" hidden="1">
      <c r="A7" s="184"/>
      <c r="B7" s="199"/>
      <c r="C7" s="196"/>
      <c r="D7" s="196"/>
    </row>
    <row r="8" spans="1:4" hidden="1">
      <c r="A8" s="185"/>
      <c r="B8" s="200"/>
      <c r="C8" s="197"/>
      <c r="D8" s="197"/>
    </row>
    <row r="9" spans="1:4" ht="12.75" customHeight="1">
      <c r="A9" s="183" t="s">
        <v>66</v>
      </c>
      <c r="B9" s="198">
        <v>10</v>
      </c>
      <c r="C9" s="195">
        <v>19</v>
      </c>
      <c r="D9" s="195">
        <v>9</v>
      </c>
    </row>
    <row r="10" spans="1:4" hidden="1">
      <c r="A10" s="184"/>
      <c r="B10" s="199"/>
      <c r="C10" s="196"/>
      <c r="D10" s="196"/>
    </row>
    <row r="11" spans="1:4" hidden="1">
      <c r="A11" s="185"/>
      <c r="B11" s="200"/>
      <c r="C11" s="197"/>
      <c r="D11" s="197"/>
    </row>
    <row r="12" spans="1:4">
      <c r="A12" s="183" t="s">
        <v>67</v>
      </c>
      <c r="B12" s="198">
        <v>10</v>
      </c>
      <c r="C12" s="195">
        <v>14</v>
      </c>
      <c r="D12" s="195">
        <v>4</v>
      </c>
    </row>
    <row r="13" spans="1:4" ht="3" customHeight="1">
      <c r="A13" s="184"/>
      <c r="B13" s="199"/>
      <c r="C13" s="196"/>
      <c r="D13" s="196"/>
    </row>
    <row r="14" spans="1:4" hidden="1">
      <c r="A14" s="185"/>
      <c r="B14" s="200"/>
      <c r="C14" s="197"/>
      <c r="D14" s="197"/>
    </row>
    <row r="15" spans="1:4">
      <c r="A15" s="183" t="s">
        <v>68</v>
      </c>
      <c r="B15" s="198">
        <v>5</v>
      </c>
      <c r="C15" s="195">
        <v>6</v>
      </c>
      <c r="D15" s="195">
        <v>1</v>
      </c>
    </row>
    <row r="16" spans="1:4" ht="6" customHeight="1">
      <c r="A16" s="184"/>
      <c r="B16" s="199"/>
      <c r="C16" s="196"/>
      <c r="D16" s="196"/>
    </row>
    <row r="17" spans="1:4" hidden="1">
      <c r="A17" s="185"/>
      <c r="B17" s="200"/>
      <c r="C17" s="197"/>
      <c r="D17" s="197"/>
    </row>
    <row r="18" spans="1:4" ht="7.5" customHeight="1">
      <c r="A18" s="183" t="s">
        <v>69</v>
      </c>
      <c r="B18" s="68"/>
      <c r="C18" s="69"/>
      <c r="D18" s="69"/>
    </row>
    <row r="19" spans="1:4">
      <c r="A19" s="184"/>
      <c r="B19" s="70">
        <v>2</v>
      </c>
      <c r="C19" s="71">
        <v>3</v>
      </c>
      <c r="D19" s="71">
        <v>1</v>
      </c>
    </row>
    <row r="20" spans="1:4" ht="3" customHeight="1">
      <c r="A20" s="185"/>
      <c r="B20" s="70"/>
      <c r="C20" s="71"/>
      <c r="D20" s="71"/>
    </row>
    <row r="21" spans="1:4" ht="5.25" customHeight="1">
      <c r="A21" s="183" t="s">
        <v>70</v>
      </c>
      <c r="B21" s="41"/>
      <c r="C21" s="46"/>
      <c r="D21" s="46"/>
    </row>
    <row r="22" spans="1:4">
      <c r="A22" s="184"/>
      <c r="B22" s="42">
        <v>1</v>
      </c>
      <c r="C22" s="47">
        <v>1</v>
      </c>
      <c r="D22" s="47">
        <v>0</v>
      </c>
    </row>
    <row r="23" spans="1:4" hidden="1">
      <c r="A23" s="185"/>
      <c r="B23" s="42"/>
      <c r="C23" s="88"/>
      <c r="D23" s="47"/>
    </row>
    <row r="24" spans="1:4">
      <c r="A24" s="183" t="s">
        <v>71</v>
      </c>
      <c r="B24" s="68"/>
      <c r="C24" s="69"/>
      <c r="D24" s="69"/>
    </row>
    <row r="25" spans="1:4">
      <c r="A25" s="184"/>
      <c r="B25" s="70">
        <v>1</v>
      </c>
      <c r="C25" s="71">
        <v>2</v>
      </c>
      <c r="D25" s="71">
        <v>1</v>
      </c>
    </row>
    <row r="26" spans="1:4">
      <c r="A26" s="185"/>
      <c r="B26" s="70"/>
      <c r="C26" s="71"/>
      <c r="D26" s="71"/>
    </row>
    <row r="27" spans="1:4">
      <c r="A27" s="194" t="s">
        <v>30</v>
      </c>
      <c r="B27" s="68"/>
      <c r="C27" s="69"/>
      <c r="D27" s="69"/>
    </row>
    <row r="28" spans="1:4">
      <c r="A28" s="186"/>
      <c r="B28" s="70">
        <v>2</v>
      </c>
      <c r="C28" s="71">
        <v>2</v>
      </c>
      <c r="D28" s="71">
        <v>0</v>
      </c>
    </row>
    <row r="29" spans="1:4">
      <c r="A29" s="187"/>
      <c r="B29" s="70"/>
      <c r="C29" s="71"/>
      <c r="D29" s="71"/>
    </row>
    <row r="30" spans="1:4">
      <c r="A30" s="183" t="s">
        <v>72</v>
      </c>
      <c r="B30" s="68"/>
      <c r="C30" s="69"/>
      <c r="D30" s="69"/>
    </row>
    <row r="31" spans="1:4">
      <c r="A31" s="184"/>
      <c r="B31" s="70">
        <v>3</v>
      </c>
      <c r="C31" s="71">
        <v>4</v>
      </c>
      <c r="D31" s="71">
        <v>1</v>
      </c>
    </row>
    <row r="32" spans="1:4">
      <c r="A32" s="185"/>
      <c r="B32" s="70"/>
      <c r="C32" s="71"/>
      <c r="D32" s="71"/>
    </row>
    <row r="33" spans="1:4">
      <c r="A33" s="183" t="s">
        <v>73</v>
      </c>
      <c r="B33" s="68"/>
      <c r="C33" s="69"/>
      <c r="D33" s="69"/>
    </row>
    <row r="34" spans="1:4">
      <c r="A34" s="184"/>
      <c r="B34" s="70">
        <v>2</v>
      </c>
      <c r="C34" s="71">
        <v>2</v>
      </c>
      <c r="D34" s="71">
        <v>0</v>
      </c>
    </row>
    <row r="35" spans="1:4">
      <c r="A35" s="185"/>
      <c r="B35" s="70"/>
      <c r="C35" s="71"/>
      <c r="D35" s="71"/>
    </row>
    <row r="36" spans="1:4">
      <c r="A36" s="183" t="s">
        <v>74</v>
      </c>
      <c r="B36" s="68"/>
      <c r="C36" s="69"/>
      <c r="D36" s="69"/>
    </row>
    <row r="37" spans="1:4">
      <c r="A37" s="184"/>
      <c r="B37" s="70">
        <v>2</v>
      </c>
      <c r="C37" s="71">
        <v>4</v>
      </c>
      <c r="D37" s="71">
        <v>2</v>
      </c>
    </row>
    <row r="38" spans="1:4">
      <c r="A38" s="185"/>
      <c r="B38" s="70"/>
      <c r="C38" s="71"/>
      <c r="D38" s="71"/>
    </row>
    <row r="39" spans="1:4">
      <c r="A39" s="183" t="s">
        <v>75</v>
      </c>
      <c r="B39" s="68"/>
      <c r="C39" s="69"/>
      <c r="D39" s="69"/>
    </row>
    <row r="40" spans="1:4">
      <c r="A40" s="184"/>
      <c r="B40" s="70">
        <v>1</v>
      </c>
      <c r="C40" s="71">
        <v>2</v>
      </c>
      <c r="D40" s="71">
        <v>1</v>
      </c>
    </row>
    <row r="41" spans="1:4">
      <c r="A41" s="185"/>
      <c r="B41" s="70"/>
      <c r="C41" s="71"/>
      <c r="D41" s="71"/>
    </row>
    <row r="42" spans="1:4">
      <c r="A42" s="183" t="s">
        <v>76</v>
      </c>
      <c r="B42" s="68"/>
      <c r="C42" s="69"/>
      <c r="D42" s="69"/>
    </row>
    <row r="43" spans="1:4">
      <c r="A43" s="184"/>
      <c r="B43" s="70">
        <v>0</v>
      </c>
      <c r="C43" s="71">
        <v>0</v>
      </c>
      <c r="D43" s="71">
        <v>0</v>
      </c>
    </row>
    <row r="44" spans="1:4">
      <c r="A44" s="185"/>
      <c r="B44" s="70"/>
      <c r="C44" s="71"/>
      <c r="D44" s="71"/>
    </row>
    <row r="45" spans="1:4">
      <c r="A45" s="183" t="s">
        <v>77</v>
      </c>
      <c r="B45" s="68"/>
      <c r="C45" s="69"/>
      <c r="D45" s="69"/>
    </row>
    <row r="46" spans="1:4">
      <c r="A46" s="184"/>
      <c r="B46" s="70">
        <v>0</v>
      </c>
      <c r="C46" s="71">
        <v>0</v>
      </c>
      <c r="D46" s="71">
        <v>0</v>
      </c>
    </row>
    <row r="47" spans="1:4">
      <c r="A47" s="185"/>
      <c r="B47" s="70"/>
      <c r="C47" s="71"/>
      <c r="D47" s="71"/>
    </row>
    <row r="48" spans="1:4">
      <c r="A48" s="183" t="s">
        <v>78</v>
      </c>
      <c r="B48" s="68"/>
      <c r="C48" s="69"/>
      <c r="D48" s="69"/>
    </row>
    <row r="49" spans="1:4">
      <c r="A49" s="184"/>
      <c r="B49" s="70">
        <v>2</v>
      </c>
      <c r="C49" s="71">
        <v>10</v>
      </c>
      <c r="D49" s="71">
        <v>8</v>
      </c>
    </row>
    <row r="50" spans="1:4">
      <c r="A50" s="185"/>
      <c r="B50" s="70"/>
      <c r="C50" s="71"/>
      <c r="D50" s="71"/>
    </row>
    <row r="51" spans="1:4">
      <c r="A51" s="183" t="s">
        <v>79</v>
      </c>
      <c r="B51" s="68"/>
      <c r="C51" s="69"/>
      <c r="D51" s="69"/>
    </row>
    <row r="52" spans="1:4">
      <c r="A52" s="184"/>
      <c r="B52" s="70">
        <v>1</v>
      </c>
      <c r="C52" s="71">
        <v>1</v>
      </c>
      <c r="D52" s="71">
        <v>0</v>
      </c>
    </row>
    <row r="53" spans="1:4">
      <c r="A53" s="185"/>
      <c r="B53" s="70"/>
      <c r="C53" s="71"/>
      <c r="D53" s="71"/>
    </row>
    <row r="54" spans="1:4">
      <c r="A54" s="183" t="s">
        <v>80</v>
      </c>
      <c r="B54" s="68"/>
      <c r="C54" s="69"/>
      <c r="D54" s="69"/>
    </row>
    <row r="55" spans="1:4">
      <c r="A55" s="184"/>
      <c r="B55" s="70">
        <v>3</v>
      </c>
      <c r="C55" s="71">
        <v>4</v>
      </c>
      <c r="D55" s="71">
        <v>1</v>
      </c>
    </row>
    <row r="56" spans="1:4">
      <c r="A56" s="185"/>
      <c r="B56" s="70"/>
      <c r="C56" s="71"/>
      <c r="D56" s="71"/>
    </row>
    <row r="57" spans="1:4">
      <c r="A57" s="183" t="s">
        <v>82</v>
      </c>
      <c r="B57" s="76"/>
      <c r="C57" s="77"/>
      <c r="D57" s="77"/>
    </row>
    <row r="58" spans="1:4">
      <c r="A58" s="192"/>
      <c r="B58" s="79">
        <v>1</v>
      </c>
      <c r="C58" s="77">
        <v>4</v>
      </c>
      <c r="D58" s="77">
        <v>3</v>
      </c>
    </row>
    <row r="59" spans="1:4">
      <c r="A59" s="193"/>
      <c r="B59" s="79"/>
      <c r="C59" s="77"/>
      <c r="D59" s="77"/>
    </row>
    <row r="60" spans="1:4">
      <c r="A60" s="183" t="s">
        <v>83</v>
      </c>
      <c r="B60" s="81"/>
      <c r="C60" s="77"/>
      <c r="D60" s="77"/>
    </row>
    <row r="61" spans="1:4">
      <c r="A61" s="192"/>
      <c r="B61" s="81">
        <v>0</v>
      </c>
      <c r="C61" s="77">
        <v>0</v>
      </c>
      <c r="D61" s="77">
        <v>0</v>
      </c>
    </row>
    <row r="62" spans="1:4">
      <c r="A62" s="193"/>
      <c r="B62" s="81"/>
      <c r="C62" s="77"/>
      <c r="D62" s="77"/>
    </row>
    <row r="63" spans="1:4">
      <c r="A63" s="183" t="s">
        <v>84</v>
      </c>
      <c r="B63" s="81"/>
      <c r="C63" s="77"/>
      <c r="D63" s="77"/>
    </row>
    <row r="64" spans="1:4">
      <c r="A64" s="192"/>
      <c r="B64" s="79">
        <v>1</v>
      </c>
      <c r="C64" s="77">
        <v>4</v>
      </c>
      <c r="D64" s="77">
        <v>3</v>
      </c>
    </row>
    <row r="65" spans="1:4">
      <c r="A65" s="193"/>
      <c r="B65" s="79"/>
      <c r="C65" s="77"/>
      <c r="D65" s="77"/>
    </row>
    <row r="66" spans="1:4">
      <c r="A66" s="183" t="s">
        <v>85</v>
      </c>
      <c r="B66" s="81"/>
      <c r="C66" s="77"/>
      <c r="D66" s="77"/>
    </row>
    <row r="67" spans="1:4">
      <c r="A67" s="192"/>
      <c r="B67" s="79">
        <v>0</v>
      </c>
      <c r="C67" s="77">
        <v>0</v>
      </c>
      <c r="D67" s="77">
        <v>0</v>
      </c>
    </row>
    <row r="68" spans="1:4">
      <c r="A68" s="193"/>
      <c r="B68" s="79"/>
      <c r="C68" s="77"/>
      <c r="D68" s="77"/>
    </row>
    <row r="69" spans="1:4">
      <c r="A69" s="183" t="s">
        <v>86</v>
      </c>
      <c r="B69" s="81"/>
      <c r="C69" s="77"/>
      <c r="D69" s="77"/>
    </row>
    <row r="70" spans="1:4">
      <c r="A70" s="192"/>
      <c r="B70" s="79">
        <v>2</v>
      </c>
      <c r="C70" s="77">
        <v>3</v>
      </c>
      <c r="D70" s="77">
        <v>1</v>
      </c>
    </row>
    <row r="71" spans="1:4">
      <c r="A71" s="193"/>
      <c r="B71" s="79">
        <v>77</v>
      </c>
      <c r="C71" s="77">
        <v>121</v>
      </c>
      <c r="D71" s="77">
        <v>44</v>
      </c>
    </row>
  </sheetData>
  <mergeCells count="38">
    <mergeCell ref="A18:A20"/>
    <mergeCell ref="A3:A5"/>
    <mergeCell ref="A6:A8"/>
    <mergeCell ref="A9:A11"/>
    <mergeCell ref="A12:A14"/>
    <mergeCell ref="A15:A17"/>
    <mergeCell ref="A54:A56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7:A59"/>
    <mergeCell ref="A60:A62"/>
    <mergeCell ref="A63:A65"/>
    <mergeCell ref="A66:A68"/>
    <mergeCell ref="A69:A71"/>
    <mergeCell ref="D3:D5"/>
    <mergeCell ref="B15:B17"/>
    <mergeCell ref="C15:C17"/>
    <mergeCell ref="D15:D17"/>
    <mergeCell ref="B6:B8"/>
    <mergeCell ref="B9:B11"/>
    <mergeCell ref="B12:B14"/>
    <mergeCell ref="D12:D14"/>
    <mergeCell ref="D9:D11"/>
    <mergeCell ref="D6:D8"/>
    <mergeCell ref="C3:C5"/>
    <mergeCell ref="C6:C8"/>
    <mergeCell ref="C9:C11"/>
    <mergeCell ref="C12:C14"/>
    <mergeCell ref="B3:B5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1"/>
  <sheetViews>
    <sheetView topLeftCell="B19" workbookViewId="0">
      <selection activeCell="B26" sqref="B26:E51"/>
    </sheetView>
  </sheetViews>
  <sheetFormatPr defaultRowHeight="15"/>
  <cols>
    <col min="2" max="2" width="36.5703125" customWidth="1"/>
    <col min="3" max="3" width="15.42578125" style="141" customWidth="1"/>
    <col min="4" max="4" width="14" customWidth="1"/>
    <col min="5" max="5" width="16.5703125" customWidth="1"/>
    <col min="6" max="6" width="11" customWidth="1"/>
  </cols>
  <sheetData>
    <row r="1" spans="1:6" ht="48" customHeight="1">
      <c r="A1" s="99" t="s">
        <v>98</v>
      </c>
      <c r="B1" s="99" t="s">
        <v>97</v>
      </c>
      <c r="C1" s="136" t="s">
        <v>396</v>
      </c>
      <c r="D1" s="98" t="s">
        <v>93</v>
      </c>
      <c r="E1" s="98" t="s">
        <v>101</v>
      </c>
      <c r="F1" s="98" t="s">
        <v>96</v>
      </c>
    </row>
    <row r="2" spans="1:6">
      <c r="A2" s="99">
        <v>1</v>
      </c>
      <c r="B2" s="142" t="s">
        <v>65</v>
      </c>
      <c r="C2" s="143">
        <v>40</v>
      </c>
      <c r="D2" s="144">
        <v>24</v>
      </c>
      <c r="E2" s="145">
        <v>0.6</v>
      </c>
      <c r="F2" s="99">
        <v>10</v>
      </c>
    </row>
    <row r="3" spans="1:6">
      <c r="A3" s="99">
        <v>3</v>
      </c>
      <c r="B3" s="142" t="s">
        <v>67</v>
      </c>
      <c r="C3" s="143">
        <v>28</v>
      </c>
      <c r="D3" s="144">
        <v>15</v>
      </c>
      <c r="E3" s="145">
        <v>0.54</v>
      </c>
      <c r="F3" s="99">
        <v>6</v>
      </c>
    </row>
    <row r="4" spans="1:6">
      <c r="A4" s="99">
        <v>2</v>
      </c>
      <c r="B4" s="146" t="s">
        <v>99</v>
      </c>
      <c r="C4" s="147">
        <v>52</v>
      </c>
      <c r="D4" s="148">
        <v>19</v>
      </c>
      <c r="E4" s="149">
        <v>0.36499999999999999</v>
      </c>
      <c r="F4" s="99">
        <v>3</v>
      </c>
    </row>
    <row r="5" spans="1:6">
      <c r="A5" s="99">
        <v>4</v>
      </c>
      <c r="B5" s="146" t="s">
        <v>92</v>
      </c>
      <c r="C5" s="147">
        <v>50</v>
      </c>
      <c r="D5" s="148">
        <v>12</v>
      </c>
      <c r="E5" s="149">
        <v>0.24</v>
      </c>
      <c r="F5" s="99">
        <v>3</v>
      </c>
    </row>
    <row r="6" spans="1:6">
      <c r="A6" s="99">
        <v>5</v>
      </c>
      <c r="B6" s="142" t="s">
        <v>94</v>
      </c>
      <c r="C6" s="143">
        <v>7</v>
      </c>
      <c r="D6" s="144">
        <v>10</v>
      </c>
      <c r="E6" s="145">
        <v>1.43</v>
      </c>
      <c r="F6" s="99">
        <v>3</v>
      </c>
    </row>
    <row r="7" spans="1:6">
      <c r="A7" s="99">
        <v>6</v>
      </c>
      <c r="B7" s="142" t="s">
        <v>68</v>
      </c>
      <c r="C7" s="143">
        <v>8</v>
      </c>
      <c r="D7" s="144">
        <v>6</v>
      </c>
      <c r="E7" s="145">
        <v>0.75</v>
      </c>
      <c r="F7" s="99">
        <v>0</v>
      </c>
    </row>
    <row r="8" spans="1:6">
      <c r="A8" s="99">
        <v>7</v>
      </c>
      <c r="B8" s="146" t="s">
        <v>72</v>
      </c>
      <c r="C8" s="147">
        <v>15</v>
      </c>
      <c r="D8" s="148">
        <v>4</v>
      </c>
      <c r="E8" s="149">
        <v>0.27</v>
      </c>
      <c r="F8" s="99">
        <v>0</v>
      </c>
    </row>
    <row r="9" spans="1:6">
      <c r="A9" s="99">
        <v>8</v>
      </c>
      <c r="B9" s="146" t="s">
        <v>74</v>
      </c>
      <c r="C9" s="147">
        <v>17</v>
      </c>
      <c r="D9" s="148">
        <v>4</v>
      </c>
      <c r="E9" s="149">
        <v>0.24</v>
      </c>
      <c r="F9" s="99">
        <v>0</v>
      </c>
    </row>
    <row r="10" spans="1:6">
      <c r="A10" s="99">
        <v>9</v>
      </c>
      <c r="B10" s="146" t="s">
        <v>80</v>
      </c>
      <c r="C10" s="147">
        <v>8</v>
      </c>
      <c r="D10" s="148">
        <v>4</v>
      </c>
      <c r="E10" s="149">
        <v>0.5</v>
      </c>
      <c r="F10" s="99">
        <v>0</v>
      </c>
    </row>
    <row r="11" spans="1:6">
      <c r="A11" s="99">
        <v>10</v>
      </c>
      <c r="B11" s="142" t="s">
        <v>40</v>
      </c>
      <c r="C11" s="143">
        <v>5</v>
      </c>
      <c r="D11" s="144">
        <v>4</v>
      </c>
      <c r="E11" s="145">
        <v>0.8</v>
      </c>
      <c r="F11" s="99">
        <v>0</v>
      </c>
    </row>
    <row r="12" spans="1:6">
      <c r="A12" s="99">
        <v>11</v>
      </c>
      <c r="B12" s="146" t="s">
        <v>84</v>
      </c>
      <c r="C12" s="147">
        <v>9</v>
      </c>
      <c r="D12" s="148">
        <v>4</v>
      </c>
      <c r="E12" s="149">
        <v>0.45</v>
      </c>
      <c r="F12" s="99">
        <v>1</v>
      </c>
    </row>
    <row r="13" spans="1:6">
      <c r="A13" s="99">
        <v>12</v>
      </c>
      <c r="B13" s="146" t="s">
        <v>73</v>
      </c>
      <c r="C13" s="147">
        <v>10</v>
      </c>
      <c r="D13" s="148">
        <v>2</v>
      </c>
      <c r="E13" s="149">
        <v>0.2</v>
      </c>
      <c r="F13" s="99">
        <v>0</v>
      </c>
    </row>
    <row r="14" spans="1:6">
      <c r="A14" s="99">
        <v>13</v>
      </c>
      <c r="B14" s="142" t="s">
        <v>86</v>
      </c>
      <c r="C14" s="143">
        <v>2</v>
      </c>
      <c r="D14" s="144">
        <v>3</v>
      </c>
      <c r="E14" s="145">
        <v>1.5</v>
      </c>
      <c r="F14" s="99">
        <v>0</v>
      </c>
    </row>
    <row r="15" spans="1:6">
      <c r="A15" s="99">
        <v>14</v>
      </c>
      <c r="B15" s="146" t="s">
        <v>95</v>
      </c>
      <c r="C15" s="147">
        <v>6</v>
      </c>
      <c r="D15" s="148">
        <v>3</v>
      </c>
      <c r="E15" s="149">
        <v>0.5</v>
      </c>
      <c r="F15" s="99">
        <v>1</v>
      </c>
    </row>
    <row r="16" spans="1:6">
      <c r="A16" s="99">
        <v>15</v>
      </c>
      <c r="B16" s="142" t="s">
        <v>71</v>
      </c>
      <c r="C16" s="143">
        <v>5</v>
      </c>
      <c r="D16" s="144">
        <v>3</v>
      </c>
      <c r="E16" s="145">
        <v>0.6</v>
      </c>
      <c r="F16" s="99">
        <v>0</v>
      </c>
    </row>
    <row r="17" spans="1:6">
      <c r="A17" s="99">
        <v>16</v>
      </c>
      <c r="B17" s="146" t="s">
        <v>30</v>
      </c>
      <c r="C17" s="147">
        <v>8</v>
      </c>
      <c r="D17" s="148">
        <v>2</v>
      </c>
      <c r="E17" s="149">
        <v>0.25</v>
      </c>
      <c r="F17" s="99">
        <v>0</v>
      </c>
    </row>
    <row r="18" spans="1:6">
      <c r="A18" s="99">
        <v>17</v>
      </c>
      <c r="B18" s="146" t="s">
        <v>75</v>
      </c>
      <c r="C18" s="147">
        <v>7</v>
      </c>
      <c r="D18" s="148">
        <v>2</v>
      </c>
      <c r="E18" s="149">
        <v>0.28999999999999998</v>
      </c>
      <c r="F18" s="99">
        <v>0</v>
      </c>
    </row>
    <row r="19" spans="1:6">
      <c r="A19" s="99">
        <v>18</v>
      </c>
      <c r="B19" s="150" t="s">
        <v>70</v>
      </c>
      <c r="C19" s="151">
        <v>8</v>
      </c>
      <c r="D19" s="152">
        <v>1</v>
      </c>
      <c r="E19" s="153">
        <v>0.125</v>
      </c>
      <c r="F19" s="99">
        <v>0</v>
      </c>
    </row>
    <row r="20" spans="1:6">
      <c r="A20" s="99">
        <v>19</v>
      </c>
      <c r="B20" s="142" t="s">
        <v>79</v>
      </c>
      <c r="C20" s="143">
        <v>1</v>
      </c>
      <c r="D20" s="144">
        <v>1</v>
      </c>
      <c r="E20" s="145">
        <v>1</v>
      </c>
      <c r="F20" s="99">
        <v>0</v>
      </c>
    </row>
    <row r="21" spans="1:6">
      <c r="A21" s="99">
        <v>20</v>
      </c>
      <c r="B21" s="150" t="s">
        <v>76</v>
      </c>
      <c r="C21" s="151">
        <v>3</v>
      </c>
      <c r="D21" s="152">
        <v>0</v>
      </c>
      <c r="E21" s="153">
        <v>0</v>
      </c>
      <c r="F21" s="99">
        <v>0</v>
      </c>
    </row>
    <row r="22" spans="1:6">
      <c r="A22" s="99">
        <v>21</v>
      </c>
      <c r="B22" s="150" t="s">
        <v>77</v>
      </c>
      <c r="C22" s="151">
        <v>3</v>
      </c>
      <c r="D22" s="152">
        <v>0</v>
      </c>
      <c r="E22" s="153">
        <v>0</v>
      </c>
      <c r="F22" s="99">
        <v>0</v>
      </c>
    </row>
    <row r="23" spans="1:6">
      <c r="A23" s="99">
        <v>22</v>
      </c>
      <c r="B23" s="150" t="s">
        <v>83</v>
      </c>
      <c r="C23" s="151">
        <v>0</v>
      </c>
      <c r="D23" s="152">
        <v>0</v>
      </c>
      <c r="E23" s="153">
        <v>0</v>
      </c>
      <c r="F23" s="99">
        <v>0</v>
      </c>
    </row>
    <row r="24" spans="1:6">
      <c r="A24" s="99">
        <v>23</v>
      </c>
      <c r="B24" s="150" t="s">
        <v>85</v>
      </c>
      <c r="C24" s="151">
        <v>2</v>
      </c>
      <c r="D24" s="152">
        <v>0</v>
      </c>
      <c r="E24" s="153">
        <v>0</v>
      </c>
      <c r="F24" s="99">
        <v>0</v>
      </c>
    </row>
    <row r="25" spans="1:6" ht="15.75" thickBot="1">
      <c r="A25" s="8"/>
      <c r="B25" s="11" t="s">
        <v>100</v>
      </c>
      <c r="C25" s="137">
        <f>SUM(C2:C24)</f>
        <v>294</v>
      </c>
      <c r="D25" s="99">
        <f t="shared" ref="D25" si="0">SUM(D2:D24)</f>
        <v>123</v>
      </c>
      <c r="E25" s="100"/>
      <c r="F25" s="99">
        <f>SUM(F2:F24)</f>
        <v>27</v>
      </c>
    </row>
    <row r="26" spans="1:6" ht="16.5" customHeight="1" thickBot="1">
      <c r="B26" s="201" t="s">
        <v>102</v>
      </c>
      <c r="C26" s="203" t="s">
        <v>114</v>
      </c>
      <c r="D26" s="204"/>
      <c r="E26" s="205"/>
    </row>
    <row r="27" spans="1:6" ht="30.75" customHeight="1">
      <c r="B27" s="202"/>
      <c r="C27" s="138" t="s">
        <v>103</v>
      </c>
      <c r="D27" s="105" t="s">
        <v>115</v>
      </c>
      <c r="E27" s="102" t="s">
        <v>116</v>
      </c>
    </row>
    <row r="28" spans="1:6" ht="16.5" thickBot="1">
      <c r="B28" s="104" t="s">
        <v>22</v>
      </c>
      <c r="C28" s="139">
        <v>76</v>
      </c>
      <c r="D28" s="103">
        <v>50</v>
      </c>
      <c r="E28" s="103">
        <v>21</v>
      </c>
    </row>
    <row r="29" spans="1:6" ht="16.5" thickBot="1">
      <c r="B29" s="104" t="s">
        <v>104</v>
      </c>
      <c r="C29" s="139">
        <v>64</v>
      </c>
      <c r="D29" s="103">
        <v>40</v>
      </c>
      <c r="E29" s="103">
        <v>13</v>
      </c>
    </row>
    <row r="30" spans="1:6" ht="16.5" thickBot="1">
      <c r="B30" s="104" t="s">
        <v>105</v>
      </c>
      <c r="C30" s="139">
        <v>69</v>
      </c>
      <c r="D30" s="103">
        <v>52</v>
      </c>
      <c r="E30" s="103">
        <v>17</v>
      </c>
    </row>
    <row r="31" spans="1:6" ht="16.5" thickBot="1">
      <c r="B31" s="104" t="s">
        <v>44</v>
      </c>
      <c r="C31" s="139">
        <v>4</v>
      </c>
      <c r="D31" s="103">
        <v>2</v>
      </c>
      <c r="E31" s="103">
        <v>2</v>
      </c>
    </row>
    <row r="32" spans="1:6" ht="16.5" thickBot="1">
      <c r="B32" s="104" t="s">
        <v>106</v>
      </c>
      <c r="C32" s="139">
        <v>40</v>
      </c>
      <c r="D32" s="103">
        <v>28</v>
      </c>
      <c r="E32" s="103">
        <v>10</v>
      </c>
    </row>
    <row r="33" spans="2:5" ht="16.5" thickBot="1">
      <c r="B33" s="104" t="s">
        <v>29</v>
      </c>
      <c r="C33" s="139">
        <v>5</v>
      </c>
      <c r="D33" s="103">
        <v>5</v>
      </c>
      <c r="E33" s="103">
        <v>1</v>
      </c>
    </row>
    <row r="34" spans="2:5" ht="16.5" thickBot="1">
      <c r="B34" s="104" t="s">
        <v>34</v>
      </c>
      <c r="C34" s="139">
        <v>9</v>
      </c>
      <c r="D34" s="103">
        <v>7</v>
      </c>
      <c r="E34" s="103">
        <v>0</v>
      </c>
    </row>
    <row r="35" spans="2:5" ht="16.5" thickBot="1">
      <c r="B35" s="104" t="s">
        <v>107</v>
      </c>
      <c r="C35" s="139">
        <v>3</v>
      </c>
      <c r="D35" s="103">
        <v>3</v>
      </c>
      <c r="E35" s="103">
        <v>0</v>
      </c>
    </row>
    <row r="36" spans="2:5" ht="16.5" thickBot="1">
      <c r="B36" s="104" t="s">
        <v>108</v>
      </c>
      <c r="C36" s="139">
        <v>8</v>
      </c>
      <c r="D36" s="103">
        <v>8</v>
      </c>
      <c r="E36" s="103">
        <v>1</v>
      </c>
    </row>
    <row r="37" spans="2:5" ht="16.5" thickBot="1">
      <c r="B37" s="104" t="s">
        <v>109</v>
      </c>
      <c r="C37" s="139">
        <v>10</v>
      </c>
      <c r="D37" s="103">
        <v>8</v>
      </c>
      <c r="E37" s="103">
        <v>2</v>
      </c>
    </row>
    <row r="38" spans="2:5" ht="16.5" thickBot="1">
      <c r="B38" s="104" t="s">
        <v>110</v>
      </c>
      <c r="C38" s="139">
        <v>7</v>
      </c>
      <c r="D38" s="103">
        <v>3</v>
      </c>
      <c r="E38" s="103">
        <v>3</v>
      </c>
    </row>
    <row r="39" spans="2:5" ht="16.5" thickBot="1">
      <c r="B39" s="104" t="s">
        <v>30</v>
      </c>
      <c r="C39" s="139">
        <v>10</v>
      </c>
      <c r="D39" s="103">
        <v>8</v>
      </c>
      <c r="E39" s="103">
        <v>2</v>
      </c>
    </row>
    <row r="40" spans="2:5" ht="16.5" thickBot="1">
      <c r="B40" s="104" t="s">
        <v>26</v>
      </c>
      <c r="C40" s="139">
        <v>22</v>
      </c>
      <c r="D40" s="103">
        <v>8</v>
      </c>
      <c r="E40" s="103">
        <v>5</v>
      </c>
    </row>
    <row r="41" spans="2:5" ht="18.75" customHeight="1" thickBot="1">
      <c r="B41" s="104" t="s">
        <v>40</v>
      </c>
      <c r="C41" s="139">
        <v>9</v>
      </c>
      <c r="D41" s="103">
        <v>5</v>
      </c>
      <c r="E41" s="103">
        <v>1</v>
      </c>
    </row>
    <row r="42" spans="2:5" ht="16.5" thickBot="1">
      <c r="B42" s="104" t="s">
        <v>31</v>
      </c>
      <c r="C42" s="139">
        <v>21</v>
      </c>
      <c r="D42" s="103">
        <v>15</v>
      </c>
      <c r="E42" s="103">
        <v>4</v>
      </c>
    </row>
    <row r="43" spans="2:5" ht="16.5" thickBot="1">
      <c r="B43" s="104" t="s">
        <v>32</v>
      </c>
      <c r="C43" s="139">
        <v>10</v>
      </c>
      <c r="D43" s="103">
        <v>10</v>
      </c>
      <c r="E43" s="103">
        <v>2</v>
      </c>
    </row>
    <row r="44" spans="2:5" ht="16.5" thickBot="1">
      <c r="B44" s="104" t="s">
        <v>41</v>
      </c>
      <c r="C44" s="139">
        <v>0</v>
      </c>
      <c r="D44" s="103">
        <v>0</v>
      </c>
      <c r="E44" s="103">
        <v>0</v>
      </c>
    </row>
    <row r="45" spans="2:5" ht="16.5" thickBot="1">
      <c r="B45" s="104" t="s">
        <v>95</v>
      </c>
      <c r="C45" s="139">
        <v>6</v>
      </c>
      <c r="D45" s="103">
        <v>6</v>
      </c>
      <c r="E45" s="103">
        <v>0</v>
      </c>
    </row>
    <row r="46" spans="2:5" ht="16.5" thickBot="1">
      <c r="B46" s="104" t="s">
        <v>33</v>
      </c>
      <c r="C46" s="139">
        <v>21</v>
      </c>
      <c r="D46" s="103">
        <v>17</v>
      </c>
      <c r="E46" s="103">
        <v>5</v>
      </c>
    </row>
    <row r="47" spans="2:5" ht="15.75" customHeight="1" thickBot="1">
      <c r="B47" s="104" t="s">
        <v>42</v>
      </c>
      <c r="C47" s="139">
        <v>19</v>
      </c>
      <c r="D47" s="103">
        <v>9</v>
      </c>
      <c r="E47" s="103">
        <v>6</v>
      </c>
    </row>
    <row r="48" spans="2:5" ht="16.5" thickBot="1">
      <c r="B48" s="104" t="s">
        <v>111</v>
      </c>
      <c r="C48" s="139">
        <v>18</v>
      </c>
      <c r="D48" s="103">
        <v>7</v>
      </c>
      <c r="E48" s="103">
        <v>3</v>
      </c>
    </row>
    <row r="49" spans="2:6" ht="16.5" thickBot="1">
      <c r="B49" s="104" t="s">
        <v>112</v>
      </c>
      <c r="C49" s="139">
        <v>2</v>
      </c>
      <c r="D49" s="103">
        <v>2</v>
      </c>
      <c r="E49" s="103">
        <v>0</v>
      </c>
    </row>
    <row r="50" spans="2:6" ht="16.5" thickBot="1">
      <c r="B50" s="104" t="s">
        <v>113</v>
      </c>
      <c r="C50" s="139">
        <v>1</v>
      </c>
      <c r="D50" s="103">
        <v>1</v>
      </c>
      <c r="E50" s="103">
        <v>0</v>
      </c>
    </row>
    <row r="51" spans="2:6" ht="15.75">
      <c r="C51" s="140">
        <v>438</v>
      </c>
      <c r="D51" s="106">
        <v>294</v>
      </c>
      <c r="E51" s="106">
        <v>98</v>
      </c>
      <c r="F51" s="107">
        <v>0.33</v>
      </c>
    </row>
  </sheetData>
  <autoFilter ref="E1:E51"/>
  <mergeCells count="2">
    <mergeCell ref="B26:B27"/>
    <mergeCell ref="C26:E26"/>
  </mergeCells>
  <pageMargins left="0.23622047244094491" right="0.23622047244094491" top="0" bottom="0" header="0.31496062992125984" footer="0.31496062992125984"/>
  <pageSetup paperSize="9" orientation="portrait" horizontalDpi="30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E71"/>
  <sheetViews>
    <sheetView workbookViewId="0">
      <selection activeCell="G37" sqref="G37"/>
    </sheetView>
  </sheetViews>
  <sheetFormatPr defaultRowHeight="15"/>
  <cols>
    <col min="1" max="1" width="40.28515625" customWidth="1"/>
    <col min="2" max="2" width="20" customWidth="1"/>
  </cols>
  <sheetData>
    <row r="2" spans="1:5" ht="52.5">
      <c r="A2" s="35" t="s">
        <v>61</v>
      </c>
      <c r="B2" s="35" t="s">
        <v>62</v>
      </c>
      <c r="C2" s="66" t="s">
        <v>87</v>
      </c>
      <c r="D2" s="67" t="s">
        <v>88</v>
      </c>
      <c r="E2" s="67" t="s">
        <v>55</v>
      </c>
    </row>
    <row r="3" spans="1:5">
      <c r="A3" s="175" t="s">
        <v>22</v>
      </c>
      <c r="B3" s="36"/>
      <c r="C3" s="68"/>
      <c r="D3" s="69"/>
      <c r="E3" s="69"/>
    </row>
    <row r="4" spans="1:5">
      <c r="A4" s="176"/>
      <c r="B4" s="37"/>
      <c r="C4" s="70"/>
      <c r="D4" s="71"/>
      <c r="E4" s="71"/>
    </row>
    <row r="5" spans="1:5">
      <c r="A5" s="177"/>
      <c r="B5" s="38" t="s">
        <v>64</v>
      </c>
      <c r="C5" s="73">
        <v>17</v>
      </c>
      <c r="D5" s="74">
        <v>15</v>
      </c>
      <c r="E5" s="74">
        <v>0</v>
      </c>
    </row>
    <row r="6" spans="1:5">
      <c r="A6" s="175" t="s">
        <v>65</v>
      </c>
      <c r="B6" s="36"/>
      <c r="C6" s="68"/>
      <c r="D6" s="69"/>
      <c r="E6" s="69"/>
    </row>
    <row r="7" spans="1:5">
      <c r="A7" s="176"/>
      <c r="B7" s="37"/>
      <c r="C7" s="70"/>
      <c r="D7" s="71"/>
      <c r="E7" s="71"/>
    </row>
    <row r="8" spans="1:5">
      <c r="A8" s="177"/>
      <c r="B8" s="38" t="s">
        <v>64</v>
      </c>
      <c r="C8" s="73">
        <v>37</v>
      </c>
      <c r="D8" s="74">
        <v>40</v>
      </c>
      <c r="E8" s="74">
        <v>47</v>
      </c>
    </row>
    <row r="9" spans="1:5">
      <c r="A9" s="175" t="s">
        <v>66</v>
      </c>
      <c r="B9" s="36"/>
      <c r="C9" s="68"/>
      <c r="D9" s="69"/>
      <c r="E9" s="69"/>
    </row>
    <row r="10" spans="1:5">
      <c r="A10" s="176"/>
      <c r="B10" s="37"/>
      <c r="C10" s="70"/>
      <c r="D10" s="71"/>
      <c r="E10" s="71"/>
    </row>
    <row r="11" spans="1:5">
      <c r="A11" s="177"/>
      <c r="B11" s="38" t="s">
        <v>64</v>
      </c>
      <c r="C11" s="70">
        <v>19</v>
      </c>
      <c r="D11" s="71">
        <v>27.5</v>
      </c>
      <c r="E11" s="71">
        <v>53</v>
      </c>
    </row>
    <row r="12" spans="1:5">
      <c r="A12" s="175" t="s">
        <v>67</v>
      </c>
      <c r="B12" s="36"/>
      <c r="C12" s="68"/>
      <c r="D12" s="69"/>
      <c r="E12" s="69"/>
    </row>
    <row r="13" spans="1:5">
      <c r="A13" s="176"/>
      <c r="B13" s="37"/>
      <c r="C13" s="70"/>
      <c r="D13" s="71"/>
      <c r="E13" s="71"/>
    </row>
    <row r="14" spans="1:5">
      <c r="A14" s="177"/>
      <c r="B14" s="38" t="s">
        <v>64</v>
      </c>
      <c r="C14" s="70">
        <v>29</v>
      </c>
      <c r="D14" s="71">
        <v>37</v>
      </c>
      <c r="E14" s="71">
        <v>100</v>
      </c>
    </row>
    <row r="15" spans="1:5">
      <c r="A15" s="175" t="s">
        <v>68</v>
      </c>
      <c r="B15" s="39"/>
      <c r="C15" s="41"/>
      <c r="D15" s="46"/>
      <c r="E15" s="46"/>
    </row>
    <row r="16" spans="1:5">
      <c r="A16" s="176"/>
      <c r="B16" s="40"/>
      <c r="C16" s="42"/>
      <c r="D16" s="47"/>
      <c r="E16" s="47"/>
    </row>
    <row r="17" spans="1:5">
      <c r="A17" s="177"/>
      <c r="B17" s="38" t="s">
        <v>64</v>
      </c>
      <c r="C17" s="42">
        <v>25</v>
      </c>
      <c r="D17" s="47">
        <v>27</v>
      </c>
      <c r="E17" s="47">
        <v>100</v>
      </c>
    </row>
    <row r="18" spans="1:5">
      <c r="A18" s="175" t="s">
        <v>69</v>
      </c>
      <c r="B18" s="39"/>
      <c r="C18" s="68"/>
      <c r="D18" s="69"/>
      <c r="E18" s="69"/>
    </row>
    <row r="19" spans="1:5">
      <c r="A19" s="176"/>
      <c r="B19" s="40"/>
      <c r="C19" s="70"/>
      <c r="D19" s="71"/>
      <c r="E19" s="71"/>
    </row>
    <row r="20" spans="1:5">
      <c r="A20" s="177"/>
      <c r="B20" s="38" t="s">
        <v>64</v>
      </c>
      <c r="C20" s="70">
        <v>40</v>
      </c>
      <c r="D20" s="71">
        <v>50</v>
      </c>
      <c r="E20" s="71">
        <v>100</v>
      </c>
    </row>
    <row r="21" spans="1:5">
      <c r="A21" s="175" t="s">
        <v>70</v>
      </c>
      <c r="B21" s="39"/>
      <c r="C21" s="41"/>
      <c r="D21" s="46"/>
      <c r="E21" s="46"/>
    </row>
    <row r="22" spans="1:5">
      <c r="A22" s="176"/>
      <c r="B22" s="40"/>
      <c r="C22" s="42"/>
      <c r="D22" s="47"/>
      <c r="E22" s="47"/>
    </row>
    <row r="23" spans="1:5">
      <c r="A23" s="177"/>
      <c r="B23" s="38" t="s">
        <v>64</v>
      </c>
      <c r="C23" s="42">
        <v>17</v>
      </c>
      <c r="D23" s="88">
        <v>12.5</v>
      </c>
      <c r="E23" s="47">
        <v>100</v>
      </c>
    </row>
    <row r="24" spans="1:5">
      <c r="A24" s="175" t="s">
        <v>71</v>
      </c>
      <c r="B24" s="39"/>
      <c r="C24" s="68"/>
      <c r="D24" s="69"/>
      <c r="E24" s="69"/>
    </row>
    <row r="25" spans="1:5">
      <c r="A25" s="176"/>
      <c r="B25" s="40"/>
      <c r="C25" s="70"/>
      <c r="D25" s="71"/>
      <c r="E25" s="71"/>
    </row>
    <row r="26" spans="1:5">
      <c r="A26" s="177"/>
      <c r="B26" s="38" t="s">
        <v>64</v>
      </c>
      <c r="C26" s="70">
        <v>25</v>
      </c>
      <c r="D26" s="71">
        <v>40</v>
      </c>
      <c r="E26" s="71">
        <v>100</v>
      </c>
    </row>
    <row r="27" spans="1:5">
      <c r="A27" s="175" t="s">
        <v>30</v>
      </c>
      <c r="B27" s="36"/>
      <c r="C27" s="68"/>
      <c r="D27" s="69"/>
      <c r="E27" s="69"/>
    </row>
    <row r="28" spans="1:5">
      <c r="A28" s="176"/>
      <c r="B28" s="37"/>
      <c r="C28" s="70"/>
      <c r="D28" s="71"/>
      <c r="E28" s="71"/>
    </row>
    <row r="29" spans="1:5">
      <c r="A29" s="177"/>
      <c r="B29" s="38" t="s">
        <v>64</v>
      </c>
      <c r="C29" s="70">
        <v>22</v>
      </c>
      <c r="D29" s="71">
        <v>20</v>
      </c>
      <c r="E29" s="71">
        <v>0</v>
      </c>
    </row>
    <row r="30" spans="1:5">
      <c r="A30" s="175" t="s">
        <v>72</v>
      </c>
      <c r="B30" s="36"/>
      <c r="C30" s="68"/>
      <c r="D30" s="69"/>
      <c r="E30" s="69"/>
    </row>
    <row r="31" spans="1:5">
      <c r="A31" s="176"/>
      <c r="B31" s="37"/>
      <c r="C31" s="70"/>
      <c r="D31" s="71"/>
      <c r="E31" s="71"/>
    </row>
    <row r="32" spans="1:5">
      <c r="A32" s="177"/>
      <c r="B32" s="38" t="s">
        <v>64</v>
      </c>
      <c r="C32" s="70">
        <v>17</v>
      </c>
      <c r="D32" s="71">
        <v>19</v>
      </c>
      <c r="E32" s="71">
        <v>33</v>
      </c>
    </row>
    <row r="33" spans="1:5">
      <c r="A33" s="175" t="s">
        <v>73</v>
      </c>
      <c r="B33" s="36"/>
      <c r="C33" s="68"/>
      <c r="D33" s="69"/>
      <c r="E33" s="69"/>
    </row>
    <row r="34" spans="1:5">
      <c r="A34" s="176"/>
      <c r="B34" s="37"/>
      <c r="C34" s="70"/>
      <c r="D34" s="71"/>
      <c r="E34" s="71"/>
    </row>
    <row r="35" spans="1:5">
      <c r="A35" s="177"/>
      <c r="B35" s="38" t="s">
        <v>64</v>
      </c>
      <c r="C35" s="70">
        <v>20</v>
      </c>
      <c r="D35" s="71">
        <v>20</v>
      </c>
      <c r="E35" s="71">
        <v>0</v>
      </c>
    </row>
    <row r="36" spans="1:5">
      <c r="A36" s="175" t="s">
        <v>74</v>
      </c>
      <c r="B36" s="36"/>
      <c r="C36" s="68"/>
      <c r="D36" s="69"/>
      <c r="E36" s="69"/>
    </row>
    <row r="37" spans="1:5">
      <c r="A37" s="176"/>
      <c r="B37" s="37"/>
      <c r="C37" s="70"/>
      <c r="D37" s="71"/>
      <c r="E37" s="71"/>
    </row>
    <row r="38" spans="1:5">
      <c r="A38" s="177"/>
      <c r="B38" s="38" t="s">
        <v>64</v>
      </c>
      <c r="C38" s="70">
        <v>14</v>
      </c>
      <c r="D38" s="71">
        <v>19</v>
      </c>
      <c r="E38" s="71">
        <v>28.5</v>
      </c>
    </row>
    <row r="39" spans="1:5">
      <c r="A39" s="175" t="s">
        <v>75</v>
      </c>
      <c r="B39" s="39"/>
      <c r="C39" s="68"/>
      <c r="D39" s="69"/>
      <c r="E39" s="69"/>
    </row>
    <row r="40" spans="1:5">
      <c r="A40" s="176"/>
      <c r="B40" s="40"/>
      <c r="C40" s="70"/>
      <c r="D40" s="71"/>
      <c r="E40" s="71"/>
    </row>
    <row r="41" spans="1:5">
      <c r="A41" s="177"/>
      <c r="B41" s="38" t="s">
        <v>64</v>
      </c>
      <c r="C41" s="70">
        <v>50</v>
      </c>
      <c r="D41" s="71">
        <v>22</v>
      </c>
      <c r="E41" s="71">
        <v>14</v>
      </c>
    </row>
    <row r="42" spans="1:5">
      <c r="A42" s="175" t="s">
        <v>76</v>
      </c>
      <c r="B42" s="39"/>
      <c r="C42" s="68"/>
      <c r="D42" s="69"/>
      <c r="E42" s="69"/>
    </row>
    <row r="43" spans="1:5">
      <c r="A43" s="176"/>
      <c r="B43" s="40"/>
      <c r="C43" s="70"/>
      <c r="D43" s="71"/>
      <c r="E43" s="71"/>
    </row>
    <row r="44" spans="1:5">
      <c r="A44" s="177"/>
      <c r="B44" s="38" t="s">
        <v>64</v>
      </c>
      <c r="C44" s="70">
        <v>0</v>
      </c>
      <c r="D44" s="71">
        <v>0</v>
      </c>
      <c r="E44" s="71">
        <v>0</v>
      </c>
    </row>
    <row r="45" spans="1:5">
      <c r="A45" s="175" t="s">
        <v>77</v>
      </c>
      <c r="B45" s="39"/>
      <c r="C45" s="68"/>
      <c r="D45" s="69"/>
      <c r="E45" s="69"/>
    </row>
    <row r="46" spans="1:5">
      <c r="A46" s="176"/>
      <c r="B46" s="40"/>
      <c r="C46" s="70"/>
      <c r="D46" s="71"/>
      <c r="E46" s="71"/>
    </row>
    <row r="47" spans="1:5">
      <c r="A47" s="177"/>
      <c r="B47" s="38" t="s">
        <v>64</v>
      </c>
      <c r="C47" s="70">
        <v>0</v>
      </c>
      <c r="D47" s="71">
        <v>0</v>
      </c>
      <c r="E47" s="71">
        <v>0</v>
      </c>
    </row>
    <row r="48" spans="1:5">
      <c r="A48" s="175" t="s">
        <v>78</v>
      </c>
      <c r="B48" s="39"/>
      <c r="C48" s="68"/>
      <c r="D48" s="69"/>
      <c r="E48" s="69"/>
    </row>
    <row r="49" spans="1:5">
      <c r="A49" s="176"/>
      <c r="B49" s="40"/>
      <c r="C49" s="70"/>
      <c r="D49" s="71"/>
      <c r="E49" s="71"/>
    </row>
    <row r="50" spans="1:5">
      <c r="A50" s="177"/>
      <c r="B50" s="38" t="s">
        <v>64</v>
      </c>
      <c r="C50" s="70">
        <v>22</v>
      </c>
      <c r="D50" s="71">
        <v>56</v>
      </c>
      <c r="E50" s="71">
        <v>89</v>
      </c>
    </row>
    <row r="51" spans="1:5">
      <c r="A51" s="175" t="s">
        <v>79</v>
      </c>
      <c r="B51" s="39"/>
      <c r="C51" s="68"/>
      <c r="D51" s="69"/>
      <c r="E51" s="69"/>
    </row>
    <row r="52" spans="1:5">
      <c r="A52" s="176"/>
      <c r="B52" s="40"/>
      <c r="C52" s="70"/>
      <c r="D52" s="71"/>
      <c r="E52" s="71"/>
    </row>
    <row r="53" spans="1:5">
      <c r="A53" s="177"/>
      <c r="B53" s="38" t="s">
        <v>64</v>
      </c>
      <c r="C53" s="70">
        <v>100</v>
      </c>
      <c r="D53" s="71">
        <v>100</v>
      </c>
      <c r="E53" s="71">
        <v>0</v>
      </c>
    </row>
    <row r="54" spans="1:5">
      <c r="A54" s="175" t="s">
        <v>80</v>
      </c>
      <c r="B54" s="39"/>
      <c r="C54" s="68"/>
      <c r="D54" s="69"/>
      <c r="E54" s="69"/>
    </row>
    <row r="55" spans="1:5">
      <c r="A55" s="176"/>
      <c r="B55" s="40"/>
      <c r="C55" s="70"/>
      <c r="D55" s="71"/>
      <c r="E55" s="71"/>
    </row>
    <row r="56" spans="1:5">
      <c r="A56" s="177"/>
      <c r="B56" s="38" t="s">
        <v>64</v>
      </c>
      <c r="C56" s="70">
        <v>50</v>
      </c>
      <c r="D56" s="71">
        <v>40</v>
      </c>
      <c r="E56" s="71">
        <v>25</v>
      </c>
    </row>
    <row r="57" spans="1:5">
      <c r="A57" s="172" t="s">
        <v>82</v>
      </c>
      <c r="B57" s="75"/>
      <c r="C57" s="76"/>
      <c r="D57" s="77"/>
      <c r="E57" s="77"/>
    </row>
    <row r="58" spans="1:5">
      <c r="A58" s="173"/>
      <c r="B58" s="78"/>
      <c r="C58" s="79"/>
      <c r="D58" s="77"/>
      <c r="E58" s="77"/>
    </row>
    <row r="59" spans="1:5">
      <c r="A59" s="174"/>
      <c r="B59" s="80" t="s">
        <v>64</v>
      </c>
      <c r="C59" s="79">
        <v>33</v>
      </c>
      <c r="D59" s="77">
        <v>44</v>
      </c>
      <c r="E59" s="77">
        <v>50</v>
      </c>
    </row>
    <row r="60" spans="1:5">
      <c r="A60" s="172" t="s">
        <v>83</v>
      </c>
      <c r="B60" s="75"/>
      <c r="C60" s="81"/>
      <c r="D60" s="77"/>
      <c r="E60" s="77"/>
    </row>
    <row r="61" spans="1:5">
      <c r="A61" s="173"/>
      <c r="B61" s="78"/>
      <c r="C61" s="81"/>
      <c r="D61" s="77"/>
      <c r="E61" s="77"/>
    </row>
    <row r="62" spans="1:5">
      <c r="A62" s="174"/>
      <c r="B62" s="80" t="s">
        <v>64</v>
      </c>
      <c r="C62" s="81">
        <v>0</v>
      </c>
      <c r="D62" s="77">
        <v>0</v>
      </c>
      <c r="E62" s="77">
        <v>0</v>
      </c>
    </row>
    <row r="63" spans="1:5">
      <c r="A63" s="172" t="s">
        <v>84</v>
      </c>
      <c r="B63" s="75"/>
      <c r="C63" s="81"/>
      <c r="D63" s="77"/>
      <c r="E63" s="77"/>
    </row>
    <row r="64" spans="1:5">
      <c r="A64" s="173"/>
      <c r="B64" s="78"/>
      <c r="C64" s="79"/>
      <c r="D64" s="77"/>
      <c r="E64" s="77"/>
    </row>
    <row r="65" spans="1:5">
      <c r="A65" s="174"/>
      <c r="B65" s="80" t="s">
        <v>64</v>
      </c>
      <c r="C65" s="79">
        <v>9</v>
      </c>
      <c r="D65" s="77">
        <v>21</v>
      </c>
      <c r="E65" s="77">
        <v>37.5</v>
      </c>
    </row>
    <row r="66" spans="1:5">
      <c r="A66" s="172" t="s">
        <v>85</v>
      </c>
      <c r="B66" s="75"/>
      <c r="C66" s="81"/>
      <c r="D66" s="77"/>
      <c r="E66" s="77"/>
    </row>
    <row r="67" spans="1:5">
      <c r="A67" s="173"/>
      <c r="B67" s="78"/>
      <c r="C67" s="79"/>
      <c r="D67" s="77"/>
      <c r="E67" s="77"/>
    </row>
    <row r="68" spans="1:5">
      <c r="A68" s="174"/>
      <c r="B68" s="80" t="s">
        <v>64</v>
      </c>
      <c r="C68" s="79">
        <v>0</v>
      </c>
      <c r="D68" s="77">
        <v>0</v>
      </c>
      <c r="E68" s="77">
        <v>0</v>
      </c>
    </row>
    <row r="69" spans="1:5">
      <c r="A69" s="172" t="s">
        <v>86</v>
      </c>
      <c r="B69" s="82"/>
      <c r="C69" s="81"/>
      <c r="D69" s="77"/>
      <c r="E69" s="77"/>
    </row>
    <row r="70" spans="1:5">
      <c r="A70" s="173"/>
      <c r="B70" s="83"/>
      <c r="C70" s="79"/>
      <c r="D70" s="77"/>
      <c r="E70" s="77"/>
    </row>
    <row r="71" spans="1:5">
      <c r="A71" s="174"/>
      <c r="B71" s="80" t="s">
        <v>64</v>
      </c>
      <c r="C71" s="79">
        <v>67</v>
      </c>
      <c r="D71" s="77">
        <v>75</v>
      </c>
      <c r="E71" s="77">
        <v>100</v>
      </c>
    </row>
  </sheetData>
  <mergeCells count="23">
    <mergeCell ref="A18:A20"/>
    <mergeCell ref="A3:A5"/>
    <mergeCell ref="A6:A8"/>
    <mergeCell ref="A9:A11"/>
    <mergeCell ref="A12:A14"/>
    <mergeCell ref="A15:A17"/>
    <mergeCell ref="A54:A56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7:A59"/>
    <mergeCell ref="A60:A62"/>
    <mergeCell ref="A63:A65"/>
    <mergeCell ref="A66:A68"/>
    <mergeCell ref="A69:A71"/>
  </mergeCells>
  <pageMargins left="0.25" right="0.25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3"/>
  <sheetViews>
    <sheetView topLeftCell="A13" workbookViewId="0">
      <selection activeCell="D43" sqref="D43"/>
    </sheetView>
  </sheetViews>
  <sheetFormatPr defaultRowHeight="15"/>
  <cols>
    <col min="1" max="1" width="30" customWidth="1"/>
    <col min="2" max="2" width="10.28515625" customWidth="1"/>
    <col min="3" max="3" width="10" customWidth="1"/>
    <col min="4" max="4" width="10.5703125" customWidth="1"/>
    <col min="5" max="5" width="9" customWidth="1"/>
    <col min="6" max="6" width="10.28515625" customWidth="1"/>
    <col min="7" max="7" width="8.28515625" customWidth="1"/>
  </cols>
  <sheetData>
    <row r="1" spans="1:7" ht="15.75">
      <c r="A1" s="206" t="s">
        <v>117</v>
      </c>
      <c r="B1" s="206" t="s">
        <v>118</v>
      </c>
      <c r="C1" s="206"/>
      <c r="D1" s="206" t="s">
        <v>119</v>
      </c>
      <c r="E1" s="206"/>
      <c r="F1" s="206" t="s">
        <v>120</v>
      </c>
      <c r="G1" s="206"/>
    </row>
    <row r="2" spans="1:7" ht="15.75">
      <c r="A2" s="206"/>
      <c r="B2" s="109" t="s">
        <v>121</v>
      </c>
      <c r="C2" s="109" t="s">
        <v>122</v>
      </c>
      <c r="D2" s="109" t="s">
        <v>123</v>
      </c>
      <c r="E2" s="109" t="s">
        <v>122</v>
      </c>
      <c r="F2" s="109" t="s">
        <v>123</v>
      </c>
      <c r="G2" s="109" t="s">
        <v>122</v>
      </c>
    </row>
    <row r="3" spans="1:7" ht="15.75">
      <c r="A3" s="110" t="s">
        <v>11</v>
      </c>
      <c r="B3" s="109">
        <v>23</v>
      </c>
      <c r="C3" s="109">
        <v>19</v>
      </c>
      <c r="D3" s="109">
        <v>3</v>
      </c>
      <c r="E3" s="109">
        <v>3</v>
      </c>
      <c r="F3" s="109">
        <v>5</v>
      </c>
      <c r="G3" s="109">
        <v>4</v>
      </c>
    </row>
    <row r="4" spans="1:7" ht="15.75">
      <c r="A4" s="110" t="s">
        <v>20</v>
      </c>
      <c r="B4" s="109">
        <v>49</v>
      </c>
      <c r="C4" s="109">
        <v>33</v>
      </c>
      <c r="D4" s="109">
        <v>4</v>
      </c>
      <c r="E4" s="109">
        <v>4</v>
      </c>
      <c r="F4" s="109">
        <v>8</v>
      </c>
      <c r="G4" s="109">
        <v>29</v>
      </c>
    </row>
    <row r="5" spans="1:7" ht="15.75">
      <c r="A5" s="110" t="s">
        <v>124</v>
      </c>
      <c r="B5" s="109">
        <v>33</v>
      </c>
      <c r="C5" s="109">
        <v>31</v>
      </c>
      <c r="D5" s="109">
        <v>3</v>
      </c>
      <c r="E5" s="109">
        <v>6</v>
      </c>
      <c r="F5" s="109">
        <v>3</v>
      </c>
      <c r="G5" s="109">
        <v>2</v>
      </c>
    </row>
    <row r="6" spans="1:7" ht="15.75">
      <c r="A6" s="110" t="s">
        <v>125</v>
      </c>
      <c r="B6" s="109">
        <v>17</v>
      </c>
      <c r="C6" s="109">
        <v>18</v>
      </c>
      <c r="D6" s="109" t="s">
        <v>126</v>
      </c>
      <c r="E6" s="109">
        <v>1</v>
      </c>
      <c r="F6" s="109" t="s">
        <v>126</v>
      </c>
      <c r="G6" s="109" t="s">
        <v>126</v>
      </c>
    </row>
    <row r="7" spans="1:7" ht="15.75">
      <c r="A7" s="110" t="s">
        <v>127</v>
      </c>
      <c r="B7" s="109">
        <v>37</v>
      </c>
      <c r="C7" s="109">
        <v>15</v>
      </c>
      <c r="D7" s="109">
        <v>1</v>
      </c>
      <c r="E7" s="109" t="s">
        <v>126</v>
      </c>
      <c r="F7" s="109" t="s">
        <v>126</v>
      </c>
      <c r="G7" s="109" t="s">
        <v>126</v>
      </c>
    </row>
    <row r="8" spans="1:7" ht="15.75">
      <c r="A8" s="110" t="s">
        <v>128</v>
      </c>
      <c r="B8" s="109">
        <v>104</v>
      </c>
      <c r="C8" s="109">
        <v>49</v>
      </c>
      <c r="D8" s="109">
        <v>2</v>
      </c>
      <c r="E8" s="109">
        <v>3</v>
      </c>
      <c r="F8" s="109">
        <v>3</v>
      </c>
      <c r="G8" s="109">
        <v>3</v>
      </c>
    </row>
    <row r="9" spans="1:7" ht="15.75">
      <c r="A9" s="110" t="s">
        <v>129</v>
      </c>
      <c r="B9" s="109">
        <v>31</v>
      </c>
      <c r="C9" s="109">
        <v>17</v>
      </c>
      <c r="D9" s="109">
        <v>4</v>
      </c>
      <c r="E9" s="109">
        <v>3</v>
      </c>
      <c r="F9" s="109">
        <v>8</v>
      </c>
      <c r="G9" s="109">
        <v>3</v>
      </c>
    </row>
    <row r="10" spans="1:7" ht="15.75">
      <c r="A10" s="110" t="s">
        <v>130</v>
      </c>
      <c r="B10" s="109">
        <v>71</v>
      </c>
      <c r="C10" s="109">
        <v>46</v>
      </c>
      <c r="D10" s="109">
        <v>8</v>
      </c>
      <c r="E10" s="109">
        <v>3</v>
      </c>
      <c r="F10" s="109">
        <v>9</v>
      </c>
      <c r="G10" s="109">
        <v>1</v>
      </c>
    </row>
    <row r="11" spans="1:7" ht="15.75">
      <c r="A11" s="110" t="s">
        <v>131</v>
      </c>
      <c r="B11" s="109">
        <v>17</v>
      </c>
      <c r="C11" s="109">
        <v>23</v>
      </c>
      <c r="D11" s="109" t="s">
        <v>126</v>
      </c>
      <c r="E11" s="109">
        <v>1</v>
      </c>
      <c r="F11" s="109" t="s">
        <v>126</v>
      </c>
      <c r="G11" s="109" t="s">
        <v>126</v>
      </c>
    </row>
    <row r="12" spans="1:7" ht="15.75">
      <c r="A12" s="110" t="s">
        <v>132</v>
      </c>
      <c r="B12" s="109">
        <v>31</v>
      </c>
      <c r="C12" s="109">
        <v>16</v>
      </c>
      <c r="D12" s="109">
        <v>1</v>
      </c>
      <c r="E12" s="109" t="s">
        <v>126</v>
      </c>
      <c r="F12" s="109" t="s">
        <v>126</v>
      </c>
      <c r="G12" s="109" t="s">
        <v>126</v>
      </c>
    </row>
    <row r="13" spans="1:7" ht="15.75">
      <c r="A13" s="110" t="s">
        <v>133</v>
      </c>
      <c r="B13" s="109">
        <v>31</v>
      </c>
      <c r="C13" s="109">
        <v>30</v>
      </c>
      <c r="D13" s="109">
        <v>3</v>
      </c>
      <c r="E13" s="109">
        <v>1</v>
      </c>
      <c r="F13" s="109" t="s">
        <v>126</v>
      </c>
      <c r="G13" s="109">
        <v>1</v>
      </c>
    </row>
    <row r="14" spans="1:7" ht="15.75">
      <c r="A14" s="110" t="s">
        <v>134</v>
      </c>
      <c r="B14" s="109">
        <v>6</v>
      </c>
      <c r="C14" s="109">
        <v>1</v>
      </c>
      <c r="D14" s="109" t="s">
        <v>126</v>
      </c>
      <c r="E14" s="109" t="s">
        <v>126</v>
      </c>
      <c r="F14" s="109" t="s">
        <v>126</v>
      </c>
      <c r="G14" s="109" t="s">
        <v>126</v>
      </c>
    </row>
    <row r="15" spans="1:7" ht="15.75">
      <c r="A15" s="110" t="s">
        <v>135</v>
      </c>
      <c r="B15" s="109">
        <v>10</v>
      </c>
      <c r="C15" s="109">
        <v>7</v>
      </c>
      <c r="D15" s="109">
        <v>2</v>
      </c>
      <c r="E15" s="109">
        <v>1</v>
      </c>
      <c r="F15" s="109" t="s">
        <v>126</v>
      </c>
      <c r="G15" s="109" t="s">
        <v>126</v>
      </c>
    </row>
    <row r="16" spans="1:7" ht="15.75">
      <c r="A16" s="110" t="s">
        <v>136</v>
      </c>
      <c r="B16" s="109">
        <v>16</v>
      </c>
      <c r="C16" s="109">
        <v>14</v>
      </c>
      <c r="D16" s="109">
        <v>4</v>
      </c>
      <c r="E16" s="109">
        <v>7</v>
      </c>
      <c r="F16" s="109">
        <v>3</v>
      </c>
      <c r="G16" s="109">
        <v>3</v>
      </c>
    </row>
    <row r="17" spans="1:7" ht="15.75">
      <c r="A17" s="110" t="s">
        <v>137</v>
      </c>
      <c r="B17" s="109">
        <v>1</v>
      </c>
      <c r="C17" s="109">
        <v>4</v>
      </c>
      <c r="D17" s="109" t="s">
        <v>126</v>
      </c>
      <c r="E17" s="109" t="s">
        <v>126</v>
      </c>
      <c r="F17" s="109" t="s">
        <v>126</v>
      </c>
      <c r="G17" s="109" t="s">
        <v>126</v>
      </c>
    </row>
    <row r="18" spans="1:7" ht="15.75">
      <c r="A18" s="110" t="s">
        <v>138</v>
      </c>
      <c r="B18" s="109">
        <v>7</v>
      </c>
      <c r="C18" s="109" t="s">
        <v>126</v>
      </c>
      <c r="D18" s="109" t="s">
        <v>126</v>
      </c>
      <c r="E18" s="109" t="s">
        <v>126</v>
      </c>
      <c r="F18" s="109" t="s">
        <v>126</v>
      </c>
      <c r="G18" s="109" t="s">
        <v>126</v>
      </c>
    </row>
    <row r="19" spans="1:7" ht="15.75">
      <c r="A19" s="110" t="s">
        <v>139</v>
      </c>
      <c r="B19" s="109">
        <v>15</v>
      </c>
      <c r="C19" s="109">
        <v>5</v>
      </c>
      <c r="D19" s="109" t="s">
        <v>126</v>
      </c>
      <c r="E19" s="109" t="s">
        <v>126</v>
      </c>
      <c r="F19" s="109" t="s">
        <v>126</v>
      </c>
      <c r="G19" s="109" t="s">
        <v>126</v>
      </c>
    </row>
    <row r="20" spans="1:7" ht="15.75">
      <c r="A20" s="110" t="s">
        <v>140</v>
      </c>
      <c r="B20" s="109">
        <v>11</v>
      </c>
      <c r="C20" s="109">
        <v>4</v>
      </c>
      <c r="D20" s="109">
        <v>1</v>
      </c>
      <c r="E20" s="109" t="s">
        <v>126</v>
      </c>
      <c r="F20" s="109" t="s">
        <v>126</v>
      </c>
      <c r="G20" s="109" t="s">
        <v>126</v>
      </c>
    </row>
    <row r="21" spans="1:7" ht="15.75">
      <c r="A21" s="110" t="s">
        <v>141</v>
      </c>
      <c r="B21" s="109">
        <v>2</v>
      </c>
      <c r="C21" s="109" t="s">
        <v>126</v>
      </c>
      <c r="D21" s="109" t="s">
        <v>126</v>
      </c>
      <c r="E21" s="109" t="s">
        <v>126</v>
      </c>
      <c r="F21" s="109" t="s">
        <v>126</v>
      </c>
      <c r="G21" s="109" t="s">
        <v>126</v>
      </c>
    </row>
    <row r="22" spans="1:7" ht="18" customHeight="1">
      <c r="A22" s="110" t="s">
        <v>142</v>
      </c>
      <c r="B22" s="109">
        <v>10</v>
      </c>
      <c r="C22" s="109">
        <v>8</v>
      </c>
      <c r="D22" s="109">
        <v>4</v>
      </c>
      <c r="E22" s="109">
        <v>1</v>
      </c>
      <c r="F22" s="109">
        <v>4</v>
      </c>
      <c r="G22" s="109">
        <v>4</v>
      </c>
    </row>
    <row r="23" spans="1:7" ht="31.5">
      <c r="A23" s="110" t="s">
        <v>143</v>
      </c>
      <c r="B23" s="109">
        <v>11</v>
      </c>
      <c r="C23" s="109">
        <v>2</v>
      </c>
      <c r="D23" s="109" t="s">
        <v>126</v>
      </c>
      <c r="E23" s="109" t="s">
        <v>126</v>
      </c>
      <c r="F23" s="109" t="s">
        <v>126</v>
      </c>
      <c r="G23" s="109" t="s">
        <v>126</v>
      </c>
    </row>
    <row r="24" spans="1:7" ht="47.25">
      <c r="A24" s="110" t="s">
        <v>144</v>
      </c>
      <c r="B24" s="109">
        <v>10</v>
      </c>
      <c r="C24" s="109">
        <v>5</v>
      </c>
      <c r="D24" s="109" t="s">
        <v>126</v>
      </c>
      <c r="E24" s="109">
        <v>2</v>
      </c>
      <c r="F24" s="109" t="s">
        <v>126</v>
      </c>
      <c r="G24" s="109" t="s">
        <v>126</v>
      </c>
    </row>
    <row r="25" spans="1:7" ht="47.25" customHeight="1">
      <c r="A25" s="110" t="s">
        <v>145</v>
      </c>
      <c r="B25" s="109">
        <v>5</v>
      </c>
      <c r="C25" s="109" t="s">
        <v>126</v>
      </c>
      <c r="D25" s="109" t="s">
        <v>126</v>
      </c>
      <c r="E25" s="109" t="s">
        <v>126</v>
      </c>
      <c r="F25" s="109" t="s">
        <v>126</v>
      </c>
      <c r="G25" s="109" t="s">
        <v>126</v>
      </c>
    </row>
    <row r="26" spans="1:7" ht="47.25">
      <c r="A26" s="110" t="s">
        <v>146</v>
      </c>
      <c r="B26" s="109">
        <v>16</v>
      </c>
      <c r="C26" s="109">
        <v>14</v>
      </c>
      <c r="D26" s="109">
        <v>5</v>
      </c>
      <c r="E26" s="109">
        <v>7</v>
      </c>
      <c r="F26" s="109" t="s">
        <v>126</v>
      </c>
      <c r="G26" s="109">
        <v>2</v>
      </c>
    </row>
    <row r="27" spans="1:7" ht="47.25">
      <c r="A27" s="110" t="s">
        <v>147</v>
      </c>
      <c r="B27" s="109">
        <v>4</v>
      </c>
      <c r="C27" s="109">
        <v>14</v>
      </c>
      <c r="D27" s="109" t="s">
        <v>126</v>
      </c>
      <c r="E27" s="109" t="s">
        <v>126</v>
      </c>
      <c r="F27" s="109" t="s">
        <v>126</v>
      </c>
      <c r="G27" s="109" t="s">
        <v>126</v>
      </c>
    </row>
    <row r="28" spans="1:7" ht="47.25">
      <c r="A28" s="110" t="s">
        <v>148</v>
      </c>
      <c r="B28" s="109">
        <v>24</v>
      </c>
      <c r="C28" s="109">
        <v>19</v>
      </c>
      <c r="D28" s="109">
        <v>7</v>
      </c>
      <c r="E28" s="109">
        <v>6</v>
      </c>
      <c r="F28" s="109">
        <v>9</v>
      </c>
      <c r="G28" s="109">
        <v>2</v>
      </c>
    </row>
    <row r="29" spans="1:7" ht="47.25">
      <c r="A29" s="110" t="s">
        <v>149</v>
      </c>
      <c r="B29" s="109">
        <v>16</v>
      </c>
      <c r="C29" s="109">
        <v>8</v>
      </c>
      <c r="D29" s="109">
        <v>3</v>
      </c>
      <c r="E29" s="109">
        <v>2</v>
      </c>
      <c r="F29" s="109">
        <v>3</v>
      </c>
      <c r="G29" s="109">
        <v>1</v>
      </c>
    </row>
    <row r="30" spans="1:7" ht="15.75">
      <c r="A30" s="110" t="s">
        <v>150</v>
      </c>
      <c r="B30" s="109">
        <v>5</v>
      </c>
      <c r="C30" s="109">
        <v>4</v>
      </c>
      <c r="D30" s="109">
        <v>2</v>
      </c>
      <c r="E30" s="109">
        <v>3</v>
      </c>
      <c r="F30" s="109" t="s">
        <v>126</v>
      </c>
      <c r="G30" s="109" t="s">
        <v>126</v>
      </c>
    </row>
    <row r="31" spans="1:7" ht="47.25">
      <c r="A31" s="110" t="s">
        <v>157</v>
      </c>
      <c r="B31" s="109">
        <v>31</v>
      </c>
      <c r="C31" s="109">
        <v>28</v>
      </c>
      <c r="D31" s="109">
        <v>6</v>
      </c>
      <c r="E31" s="109">
        <v>7</v>
      </c>
      <c r="F31" s="109">
        <v>4</v>
      </c>
      <c r="G31" s="109">
        <v>5</v>
      </c>
    </row>
    <row r="32" spans="1:7">
      <c r="A32" s="111" t="s">
        <v>158</v>
      </c>
      <c r="B32" s="112" t="s">
        <v>126</v>
      </c>
      <c r="C32" s="112">
        <v>1</v>
      </c>
      <c r="D32" s="112" t="s">
        <v>126</v>
      </c>
      <c r="E32" s="112" t="s">
        <v>126</v>
      </c>
      <c r="F32" s="112" t="s">
        <v>126</v>
      </c>
      <c r="G32" s="112" t="s">
        <v>126</v>
      </c>
    </row>
    <row r="33" spans="1:7" ht="15.75">
      <c r="A33" s="108" t="s">
        <v>159</v>
      </c>
      <c r="B33" s="99">
        <f>SUM(B3:B32)</f>
        <v>644</v>
      </c>
      <c r="C33" s="99">
        <f t="shared" ref="C33:G33" si="0">SUM(C3:C32)</f>
        <v>435</v>
      </c>
      <c r="D33" s="99">
        <f t="shared" si="0"/>
        <v>63</v>
      </c>
      <c r="E33" s="99">
        <f t="shared" si="0"/>
        <v>61</v>
      </c>
      <c r="F33" s="99">
        <f t="shared" si="0"/>
        <v>59</v>
      </c>
      <c r="G33" s="99">
        <f t="shared" si="0"/>
        <v>60</v>
      </c>
    </row>
  </sheetData>
  <mergeCells count="4">
    <mergeCell ref="A1:A2"/>
    <mergeCell ref="B1:C1"/>
    <mergeCell ref="D1:E1"/>
    <mergeCell ref="F1:G1"/>
  </mergeCells>
  <pageMargins left="0.33" right="0.16" top="0.74803149606299213" bottom="0.74803149606299213" header="0.31496062992125984" footer="0.31496062992125984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N137"/>
  <sheetViews>
    <sheetView workbookViewId="0">
      <selection activeCell="F25" sqref="F25"/>
    </sheetView>
  </sheetViews>
  <sheetFormatPr defaultRowHeight="15"/>
  <cols>
    <col min="1" max="1" width="6.85546875" customWidth="1"/>
    <col min="2" max="2" width="6.140625" customWidth="1"/>
    <col min="3" max="3" width="32.85546875" style="170" customWidth="1"/>
    <col min="4" max="4" width="24.5703125" customWidth="1"/>
    <col min="5" max="5" width="15.5703125" customWidth="1"/>
    <col min="6" max="6" width="31.85546875" customWidth="1"/>
    <col min="7" max="7" width="11" customWidth="1"/>
    <col min="8" max="8" width="8.42578125" customWidth="1"/>
    <col min="9" max="9" width="9.140625" customWidth="1"/>
    <col min="10" max="10" width="9.5703125" customWidth="1"/>
    <col min="11" max="11" width="7" customWidth="1"/>
  </cols>
  <sheetData>
    <row r="2" spans="1:12" s="117" customFormat="1" ht="38.25">
      <c r="A2" s="120" t="s">
        <v>160</v>
      </c>
      <c r="B2" s="120"/>
      <c r="C2" s="168" t="s">
        <v>161</v>
      </c>
      <c r="D2" s="120" t="s">
        <v>166</v>
      </c>
      <c r="E2" s="120" t="s">
        <v>117</v>
      </c>
      <c r="F2" s="120" t="s">
        <v>171</v>
      </c>
      <c r="G2" s="120" t="s">
        <v>162</v>
      </c>
      <c r="H2" s="120" t="s">
        <v>169</v>
      </c>
      <c r="I2" s="120" t="s">
        <v>167</v>
      </c>
      <c r="J2" s="120" t="s">
        <v>168</v>
      </c>
      <c r="K2" s="121" t="s">
        <v>187</v>
      </c>
      <c r="L2" s="122" t="s">
        <v>260</v>
      </c>
    </row>
    <row r="3" spans="1:12" s="117" customFormat="1" ht="15.75" customHeight="1">
      <c r="A3" s="208">
        <v>4</v>
      </c>
      <c r="B3" s="113">
        <v>1</v>
      </c>
      <c r="C3" s="154" t="s">
        <v>176</v>
      </c>
      <c r="D3" s="113" t="s">
        <v>182</v>
      </c>
      <c r="E3" s="113" t="s">
        <v>164</v>
      </c>
      <c r="F3" s="113" t="s">
        <v>172</v>
      </c>
      <c r="G3" s="113" t="s">
        <v>165</v>
      </c>
      <c r="H3" s="113">
        <v>80</v>
      </c>
      <c r="I3" s="113">
        <v>100</v>
      </c>
      <c r="J3" s="114">
        <v>0.8</v>
      </c>
      <c r="K3" s="123" t="s">
        <v>188</v>
      </c>
      <c r="L3" s="123"/>
    </row>
    <row r="4" spans="1:12" s="117" customFormat="1" ht="17.25" customHeight="1">
      <c r="A4" s="208"/>
      <c r="B4" s="113">
        <v>2</v>
      </c>
      <c r="C4" s="154" t="s">
        <v>175</v>
      </c>
      <c r="D4" s="113" t="s">
        <v>170</v>
      </c>
      <c r="E4" s="113" t="s">
        <v>164</v>
      </c>
      <c r="F4" s="113" t="s">
        <v>173</v>
      </c>
      <c r="G4" s="113" t="s">
        <v>178</v>
      </c>
      <c r="H4" s="113">
        <v>70</v>
      </c>
      <c r="I4" s="113">
        <v>100</v>
      </c>
      <c r="J4" s="114">
        <v>0.7</v>
      </c>
      <c r="K4" s="123"/>
      <c r="L4" s="123"/>
    </row>
    <row r="5" spans="1:12" s="117" customFormat="1" ht="15" customHeight="1">
      <c r="A5" s="208"/>
      <c r="B5" s="113">
        <v>3</v>
      </c>
      <c r="C5" s="154" t="s">
        <v>174</v>
      </c>
      <c r="D5" s="113" t="s">
        <v>181</v>
      </c>
      <c r="E5" s="113" t="s">
        <v>164</v>
      </c>
      <c r="F5" s="113" t="s">
        <v>177</v>
      </c>
      <c r="G5" s="113" t="s">
        <v>178</v>
      </c>
      <c r="H5" s="113">
        <v>65</v>
      </c>
      <c r="I5" s="113">
        <v>100</v>
      </c>
      <c r="J5" s="114">
        <v>0.65</v>
      </c>
      <c r="K5" s="123"/>
      <c r="L5" s="123"/>
    </row>
    <row r="6" spans="1:12" s="117" customFormat="1" ht="18" customHeight="1">
      <c r="A6" s="208"/>
      <c r="B6" s="133">
        <v>4</v>
      </c>
      <c r="C6" s="154" t="s">
        <v>179</v>
      </c>
      <c r="D6" s="113" t="s">
        <v>180</v>
      </c>
      <c r="E6" s="113" t="s">
        <v>164</v>
      </c>
      <c r="F6" s="113" t="s">
        <v>183</v>
      </c>
      <c r="G6" s="113" t="s">
        <v>178</v>
      </c>
      <c r="H6" s="113">
        <v>50</v>
      </c>
      <c r="I6" s="113">
        <v>100</v>
      </c>
      <c r="J6" s="114">
        <v>0.5</v>
      </c>
      <c r="K6" s="123"/>
      <c r="L6" s="123"/>
    </row>
    <row r="7" spans="1:12" s="117" customFormat="1" ht="18" customHeight="1">
      <c r="A7" s="208"/>
      <c r="B7" s="113">
        <v>5</v>
      </c>
      <c r="C7" s="207" t="s">
        <v>274</v>
      </c>
      <c r="D7" s="124" t="s">
        <v>181</v>
      </c>
      <c r="E7" s="124" t="s">
        <v>11</v>
      </c>
      <c r="F7" s="124" t="s">
        <v>177</v>
      </c>
      <c r="G7" s="124" t="s">
        <v>163</v>
      </c>
      <c r="H7" s="124">
        <v>70</v>
      </c>
      <c r="I7" s="124">
        <v>100</v>
      </c>
      <c r="J7" s="124">
        <v>70</v>
      </c>
      <c r="K7" s="123"/>
      <c r="L7" s="123"/>
    </row>
    <row r="8" spans="1:12" s="117" customFormat="1" ht="18" customHeight="1">
      <c r="A8" s="208"/>
      <c r="B8" s="113">
        <v>6</v>
      </c>
      <c r="C8" s="207"/>
      <c r="D8" s="124" t="s">
        <v>181</v>
      </c>
      <c r="E8" s="124" t="s">
        <v>335</v>
      </c>
      <c r="F8" s="124" t="s">
        <v>336</v>
      </c>
      <c r="G8" s="124" t="s">
        <v>163</v>
      </c>
      <c r="H8" s="124"/>
      <c r="I8" s="124"/>
      <c r="J8" s="124"/>
      <c r="K8" s="123"/>
      <c r="L8" s="123"/>
    </row>
    <row r="9" spans="1:12" s="117" customFormat="1" ht="18" customHeight="1">
      <c r="A9" s="208"/>
      <c r="B9" s="113">
        <v>7</v>
      </c>
      <c r="C9" s="125" t="s">
        <v>275</v>
      </c>
      <c r="D9" s="124" t="s">
        <v>182</v>
      </c>
      <c r="E9" s="124" t="s">
        <v>11</v>
      </c>
      <c r="F9" s="124" t="s">
        <v>280</v>
      </c>
      <c r="G9" s="124" t="s">
        <v>279</v>
      </c>
      <c r="H9" s="124">
        <v>66</v>
      </c>
      <c r="I9" s="124">
        <v>100</v>
      </c>
      <c r="J9" s="124">
        <v>66</v>
      </c>
      <c r="K9" s="123"/>
      <c r="L9" s="123"/>
    </row>
    <row r="10" spans="1:12" s="117" customFormat="1" ht="18" customHeight="1">
      <c r="A10" s="208"/>
      <c r="B10" s="113">
        <v>8</v>
      </c>
      <c r="C10" s="125" t="s">
        <v>276</v>
      </c>
      <c r="D10" s="124" t="s">
        <v>185</v>
      </c>
      <c r="E10" s="124" t="s">
        <v>11</v>
      </c>
      <c r="F10" s="124" t="s">
        <v>281</v>
      </c>
      <c r="G10" s="124" t="s">
        <v>279</v>
      </c>
      <c r="H10" s="124">
        <v>59</v>
      </c>
      <c r="I10" s="124">
        <v>100</v>
      </c>
      <c r="J10" s="124">
        <v>59</v>
      </c>
      <c r="K10" s="123"/>
      <c r="L10" s="123"/>
    </row>
    <row r="11" spans="1:12" s="117" customFormat="1" ht="18" customHeight="1">
      <c r="A11" s="208"/>
      <c r="B11" s="113">
        <v>9</v>
      </c>
      <c r="C11" s="125" t="s">
        <v>277</v>
      </c>
      <c r="D11" s="124" t="s">
        <v>278</v>
      </c>
      <c r="E11" s="124" t="s">
        <v>11</v>
      </c>
      <c r="F11" s="124" t="s">
        <v>282</v>
      </c>
      <c r="G11" s="124" t="s">
        <v>279</v>
      </c>
      <c r="H11" s="124">
        <v>59</v>
      </c>
      <c r="I11" s="124">
        <v>100</v>
      </c>
      <c r="J11" s="124">
        <v>59</v>
      </c>
      <c r="K11" s="123"/>
      <c r="L11" s="123"/>
    </row>
    <row r="12" spans="1:12" s="119" customFormat="1" ht="18" customHeight="1">
      <c r="A12" s="208"/>
      <c r="B12" s="113">
        <v>10</v>
      </c>
      <c r="C12" s="125" t="s">
        <v>319</v>
      </c>
      <c r="D12" s="125" t="s">
        <v>193</v>
      </c>
      <c r="E12" s="125" t="s">
        <v>320</v>
      </c>
      <c r="F12" s="125" t="s">
        <v>321</v>
      </c>
      <c r="G12" s="125" t="s">
        <v>163</v>
      </c>
      <c r="H12" s="125">
        <v>37</v>
      </c>
      <c r="I12" s="125">
        <v>64</v>
      </c>
      <c r="J12" s="125">
        <v>59</v>
      </c>
      <c r="K12" s="126"/>
      <c r="L12" s="126"/>
    </row>
    <row r="13" spans="1:12" s="119" customFormat="1" ht="18" customHeight="1">
      <c r="A13" s="208"/>
      <c r="B13" s="113">
        <v>11</v>
      </c>
      <c r="C13" s="125" t="s">
        <v>332</v>
      </c>
      <c r="D13" s="124" t="s">
        <v>278</v>
      </c>
      <c r="E13" s="125" t="s">
        <v>333</v>
      </c>
      <c r="F13" s="126" t="s">
        <v>339</v>
      </c>
      <c r="G13" s="125" t="s">
        <v>163</v>
      </c>
      <c r="H13" s="125"/>
      <c r="I13" s="125"/>
      <c r="J13" s="125"/>
      <c r="K13" s="126"/>
      <c r="L13" s="126"/>
    </row>
    <row r="14" spans="1:12" s="117" customFormat="1" ht="18" customHeight="1">
      <c r="A14" s="208">
        <v>5</v>
      </c>
      <c r="B14" s="113">
        <v>1</v>
      </c>
      <c r="C14" s="125" t="s">
        <v>322</v>
      </c>
      <c r="D14" s="113" t="s">
        <v>193</v>
      </c>
      <c r="E14" s="113" t="s">
        <v>320</v>
      </c>
      <c r="F14" s="124" t="s">
        <v>321</v>
      </c>
      <c r="G14" s="113" t="s">
        <v>163</v>
      </c>
      <c r="H14" s="124">
        <v>60</v>
      </c>
      <c r="I14" s="124">
        <v>97</v>
      </c>
      <c r="J14" s="114">
        <v>0.62</v>
      </c>
      <c r="K14" s="123"/>
      <c r="L14" s="123"/>
    </row>
    <row r="15" spans="1:12" s="117" customFormat="1" ht="18" customHeight="1">
      <c r="A15" s="208"/>
      <c r="B15" s="113">
        <v>2</v>
      </c>
      <c r="C15" s="125" t="s">
        <v>347</v>
      </c>
      <c r="D15" s="113" t="s">
        <v>246</v>
      </c>
      <c r="E15" s="113" t="s">
        <v>333</v>
      </c>
      <c r="F15" s="124" t="s">
        <v>348</v>
      </c>
      <c r="G15" s="113" t="s">
        <v>163</v>
      </c>
      <c r="H15" s="124"/>
      <c r="I15" s="124"/>
      <c r="J15" s="114"/>
      <c r="K15" s="123"/>
      <c r="L15" s="123"/>
    </row>
    <row r="16" spans="1:12" s="117" customFormat="1" ht="18" customHeight="1">
      <c r="A16" s="208"/>
      <c r="B16" s="113">
        <v>3</v>
      </c>
      <c r="C16" s="125" t="s">
        <v>349</v>
      </c>
      <c r="D16" s="113" t="s">
        <v>193</v>
      </c>
      <c r="E16" s="113" t="s">
        <v>315</v>
      </c>
      <c r="F16" s="124" t="s">
        <v>316</v>
      </c>
      <c r="G16" s="113" t="s">
        <v>163</v>
      </c>
      <c r="H16" s="124"/>
      <c r="I16" s="124"/>
      <c r="J16" s="114"/>
      <c r="K16" s="123"/>
      <c r="L16" s="123"/>
    </row>
    <row r="17" spans="1:12" s="117" customFormat="1" ht="12.75">
      <c r="A17" s="208">
        <v>6</v>
      </c>
      <c r="B17" s="133">
        <v>1</v>
      </c>
      <c r="C17" s="125" t="s">
        <v>323</v>
      </c>
      <c r="D17" s="124" t="s">
        <v>180</v>
      </c>
      <c r="E17" s="113" t="s">
        <v>320</v>
      </c>
      <c r="F17" s="124" t="s">
        <v>325</v>
      </c>
      <c r="G17" s="124" t="s">
        <v>163</v>
      </c>
      <c r="H17" s="124">
        <v>76</v>
      </c>
      <c r="I17" s="124">
        <v>80</v>
      </c>
      <c r="J17" s="114">
        <v>0.95</v>
      </c>
      <c r="K17" s="123"/>
      <c r="L17" s="123"/>
    </row>
    <row r="18" spans="1:12" s="117" customFormat="1" ht="12.75">
      <c r="A18" s="208"/>
      <c r="B18" s="113">
        <v>2</v>
      </c>
      <c r="C18" s="125" t="s">
        <v>324</v>
      </c>
      <c r="D18" s="124" t="s">
        <v>170</v>
      </c>
      <c r="E18" s="113" t="s">
        <v>320</v>
      </c>
      <c r="F18" s="124" t="s">
        <v>326</v>
      </c>
      <c r="G18" s="124" t="s">
        <v>279</v>
      </c>
      <c r="H18" s="124">
        <v>53</v>
      </c>
      <c r="I18" s="124">
        <v>80</v>
      </c>
      <c r="J18" s="114">
        <v>0.66</v>
      </c>
      <c r="K18" s="123"/>
      <c r="L18" s="123"/>
    </row>
    <row r="19" spans="1:12" s="117" customFormat="1" ht="12.75">
      <c r="A19" s="208"/>
      <c r="B19" s="113">
        <v>3</v>
      </c>
      <c r="C19" s="154" t="s">
        <v>337</v>
      </c>
      <c r="D19" s="113" t="s">
        <v>254</v>
      </c>
      <c r="E19" s="113" t="s">
        <v>338</v>
      </c>
      <c r="F19" s="125" t="s">
        <v>334</v>
      </c>
      <c r="G19" s="113" t="s">
        <v>163</v>
      </c>
      <c r="H19" s="113"/>
      <c r="I19" s="113"/>
      <c r="J19" s="113"/>
      <c r="K19" s="123"/>
      <c r="L19" s="123"/>
    </row>
    <row r="20" spans="1:12" s="117" customFormat="1" ht="12.75">
      <c r="A20" s="208"/>
      <c r="B20" s="113">
        <v>4</v>
      </c>
      <c r="C20" s="154" t="s">
        <v>350</v>
      </c>
      <c r="D20" s="113" t="s">
        <v>193</v>
      </c>
      <c r="E20" s="113" t="s">
        <v>315</v>
      </c>
      <c r="F20" s="125" t="s">
        <v>321</v>
      </c>
      <c r="G20" s="113" t="s">
        <v>163</v>
      </c>
      <c r="H20" s="113"/>
      <c r="I20" s="113"/>
      <c r="J20" s="113"/>
      <c r="K20" s="123"/>
      <c r="L20" s="123"/>
    </row>
    <row r="21" spans="1:12" s="117" customFormat="1" ht="15" customHeight="1">
      <c r="A21" s="208">
        <v>7</v>
      </c>
      <c r="B21" s="113">
        <v>1</v>
      </c>
      <c r="C21" s="210" t="s">
        <v>184</v>
      </c>
      <c r="D21" s="113" t="s">
        <v>185</v>
      </c>
      <c r="E21" s="113" t="s">
        <v>164</v>
      </c>
      <c r="F21" s="113" t="s">
        <v>186</v>
      </c>
      <c r="G21" s="113" t="s">
        <v>165</v>
      </c>
      <c r="H21" s="113">
        <v>75</v>
      </c>
      <c r="I21" s="113">
        <v>100</v>
      </c>
      <c r="J21" s="114">
        <v>0.75</v>
      </c>
      <c r="K21" s="123" t="s">
        <v>188</v>
      </c>
      <c r="L21" s="123"/>
    </row>
    <row r="22" spans="1:12" s="117" customFormat="1" ht="25.5">
      <c r="A22" s="208"/>
      <c r="B22" s="113">
        <v>2</v>
      </c>
      <c r="C22" s="210"/>
      <c r="D22" s="113" t="s">
        <v>185</v>
      </c>
      <c r="E22" s="113" t="s">
        <v>256</v>
      </c>
      <c r="F22" s="113" t="s">
        <v>244</v>
      </c>
      <c r="G22" s="113" t="s">
        <v>178</v>
      </c>
      <c r="H22" s="113">
        <v>61</v>
      </c>
      <c r="I22" s="113">
        <v>100</v>
      </c>
      <c r="J22" s="113">
        <v>61</v>
      </c>
      <c r="K22" s="123"/>
      <c r="L22" s="123"/>
    </row>
    <row r="23" spans="1:12" s="117" customFormat="1" ht="12.75">
      <c r="A23" s="208"/>
      <c r="B23" s="113">
        <v>3</v>
      </c>
      <c r="C23" s="210"/>
      <c r="D23" s="113" t="s">
        <v>185</v>
      </c>
      <c r="E23" s="113" t="s">
        <v>136</v>
      </c>
      <c r="F23" s="113" t="s">
        <v>297</v>
      </c>
      <c r="G23" s="113" t="s">
        <v>279</v>
      </c>
      <c r="H23" s="124">
        <v>85</v>
      </c>
      <c r="I23" s="124">
        <v>115</v>
      </c>
      <c r="J23" s="113">
        <v>74</v>
      </c>
      <c r="K23" s="123"/>
      <c r="L23" s="123"/>
    </row>
    <row r="24" spans="1:12" s="117" customFormat="1" ht="17.25" customHeight="1">
      <c r="A24" s="208"/>
      <c r="B24" s="113">
        <v>4</v>
      </c>
      <c r="C24" s="154" t="s">
        <v>207</v>
      </c>
      <c r="D24" s="113" t="s">
        <v>208</v>
      </c>
      <c r="E24" s="113" t="s">
        <v>124</v>
      </c>
      <c r="F24" s="113" t="s">
        <v>209</v>
      </c>
      <c r="G24" s="113" t="s">
        <v>165</v>
      </c>
      <c r="H24" s="113">
        <v>30.5</v>
      </c>
      <c r="I24" s="113">
        <v>37</v>
      </c>
      <c r="J24" s="114">
        <v>0.82</v>
      </c>
      <c r="K24" s="123"/>
      <c r="L24" s="123"/>
    </row>
    <row r="25" spans="1:12" s="117" customFormat="1" ht="27" customHeight="1">
      <c r="A25" s="208"/>
      <c r="B25" s="113">
        <v>5</v>
      </c>
      <c r="C25" s="154" t="s">
        <v>223</v>
      </c>
      <c r="D25" s="113" t="s">
        <v>197</v>
      </c>
      <c r="E25" s="113" t="s">
        <v>142</v>
      </c>
      <c r="F25" s="113" t="s">
        <v>224</v>
      </c>
      <c r="G25" s="113" t="s">
        <v>163</v>
      </c>
      <c r="H25" s="113">
        <v>35</v>
      </c>
      <c r="I25" s="113">
        <v>50</v>
      </c>
      <c r="J25" s="114">
        <v>0.7</v>
      </c>
      <c r="K25" s="123"/>
      <c r="L25" s="123"/>
    </row>
    <row r="26" spans="1:12" s="117" customFormat="1" ht="27" customHeight="1">
      <c r="A26" s="208"/>
      <c r="B26" s="113">
        <v>6</v>
      </c>
      <c r="C26" s="154" t="s">
        <v>225</v>
      </c>
      <c r="D26" s="113" t="s">
        <v>197</v>
      </c>
      <c r="E26" s="113" t="s">
        <v>142</v>
      </c>
      <c r="F26" s="113" t="s">
        <v>224</v>
      </c>
      <c r="G26" s="113" t="s">
        <v>178</v>
      </c>
      <c r="H26" s="113">
        <v>33</v>
      </c>
      <c r="I26" s="113">
        <v>50</v>
      </c>
      <c r="J26" s="114">
        <v>0.66</v>
      </c>
      <c r="K26" s="123"/>
      <c r="L26" s="123"/>
    </row>
    <row r="27" spans="1:12" s="117" customFormat="1" ht="27" customHeight="1">
      <c r="A27" s="208"/>
      <c r="B27" s="113">
        <v>7</v>
      </c>
      <c r="C27" s="154" t="s">
        <v>232</v>
      </c>
      <c r="D27" s="113" t="s">
        <v>233</v>
      </c>
      <c r="E27" s="113" t="s">
        <v>20</v>
      </c>
      <c r="F27" s="113" t="s">
        <v>234</v>
      </c>
      <c r="G27" s="113" t="s">
        <v>163</v>
      </c>
      <c r="H27" s="113">
        <v>85</v>
      </c>
      <c r="I27" s="113">
        <v>100</v>
      </c>
      <c r="J27" s="114">
        <v>0.85</v>
      </c>
      <c r="K27" s="123"/>
      <c r="L27" s="123"/>
    </row>
    <row r="28" spans="1:12" s="117" customFormat="1" ht="27" customHeight="1">
      <c r="A28" s="208"/>
      <c r="B28" s="113">
        <v>8</v>
      </c>
      <c r="C28" s="154" t="s">
        <v>252</v>
      </c>
      <c r="D28" s="123" t="s">
        <v>239</v>
      </c>
      <c r="E28" s="113" t="s">
        <v>20</v>
      </c>
      <c r="F28" s="113" t="s">
        <v>240</v>
      </c>
      <c r="G28" s="113" t="s">
        <v>178</v>
      </c>
      <c r="H28" s="113">
        <v>72</v>
      </c>
      <c r="I28" s="113">
        <v>100</v>
      </c>
      <c r="J28" s="114">
        <v>0.72</v>
      </c>
      <c r="K28" s="123"/>
      <c r="L28" s="123"/>
    </row>
    <row r="29" spans="1:12" s="117" customFormat="1" ht="27" customHeight="1">
      <c r="A29" s="208"/>
      <c r="B29" s="113">
        <v>9</v>
      </c>
      <c r="C29" s="154" t="s">
        <v>253</v>
      </c>
      <c r="D29" s="123" t="s">
        <v>254</v>
      </c>
      <c r="E29" s="113" t="s">
        <v>20</v>
      </c>
      <c r="F29" s="113" t="s">
        <v>255</v>
      </c>
      <c r="G29" s="113" t="s">
        <v>178</v>
      </c>
      <c r="H29" s="113">
        <v>66</v>
      </c>
      <c r="I29" s="113">
        <v>100</v>
      </c>
      <c r="J29" s="114">
        <v>0.66</v>
      </c>
      <c r="K29" s="123"/>
      <c r="L29" s="123"/>
    </row>
    <row r="30" spans="1:12" s="117" customFormat="1" ht="27" customHeight="1">
      <c r="A30" s="208"/>
      <c r="B30" s="133">
        <v>10</v>
      </c>
      <c r="C30" s="210" t="s">
        <v>267</v>
      </c>
      <c r="D30" s="123" t="s">
        <v>180</v>
      </c>
      <c r="E30" s="113" t="s">
        <v>130</v>
      </c>
      <c r="F30" s="127" t="s">
        <v>268</v>
      </c>
      <c r="G30" s="113" t="s">
        <v>163</v>
      </c>
      <c r="H30" s="124">
        <v>40</v>
      </c>
      <c r="I30" s="124">
        <v>53</v>
      </c>
      <c r="J30" s="114">
        <v>0.75</v>
      </c>
      <c r="K30" s="123"/>
      <c r="L30" s="123"/>
    </row>
    <row r="31" spans="1:12" s="117" customFormat="1" ht="27" customHeight="1">
      <c r="A31" s="208"/>
      <c r="B31" s="133">
        <v>11</v>
      </c>
      <c r="C31" s="210"/>
      <c r="D31" s="126" t="s">
        <v>180</v>
      </c>
      <c r="E31" s="130" t="s">
        <v>329</v>
      </c>
      <c r="F31" s="124" t="s">
        <v>330</v>
      </c>
      <c r="G31" s="113" t="s">
        <v>279</v>
      </c>
      <c r="H31" s="124">
        <v>64</v>
      </c>
      <c r="I31" s="124">
        <v>105</v>
      </c>
      <c r="J31" s="114">
        <v>0.61</v>
      </c>
      <c r="K31" s="123"/>
      <c r="L31" s="123"/>
    </row>
    <row r="32" spans="1:12" s="117" customFormat="1" ht="27" customHeight="1">
      <c r="A32" s="208"/>
      <c r="B32" s="113">
        <v>12</v>
      </c>
      <c r="C32" s="154" t="s">
        <v>269</v>
      </c>
      <c r="D32" s="123" t="s">
        <v>182</v>
      </c>
      <c r="E32" s="113" t="s">
        <v>130</v>
      </c>
      <c r="F32" s="128" t="s">
        <v>270</v>
      </c>
      <c r="G32" s="113" t="s">
        <v>178</v>
      </c>
      <c r="H32" s="124">
        <v>39</v>
      </c>
      <c r="I32" s="124">
        <v>53</v>
      </c>
      <c r="J32" s="114">
        <v>0.74</v>
      </c>
      <c r="K32" s="123"/>
      <c r="L32" s="123"/>
    </row>
    <row r="33" spans="1:12" s="117" customFormat="1" ht="15" customHeight="1">
      <c r="A33" s="208"/>
      <c r="B33" s="113">
        <v>13</v>
      </c>
      <c r="C33" s="154" t="s">
        <v>210</v>
      </c>
      <c r="D33" s="113" t="s">
        <v>211</v>
      </c>
      <c r="E33" s="113" t="s">
        <v>124</v>
      </c>
      <c r="F33" s="113" t="s">
        <v>212</v>
      </c>
      <c r="G33" s="113" t="s">
        <v>178</v>
      </c>
      <c r="H33" s="113">
        <v>19</v>
      </c>
      <c r="I33" s="113">
        <v>37</v>
      </c>
      <c r="J33" s="114">
        <v>0.51</v>
      </c>
      <c r="K33" s="123"/>
      <c r="L33" s="123"/>
    </row>
    <row r="34" spans="1:12" s="117" customFormat="1" ht="15" customHeight="1">
      <c r="A34" s="208"/>
      <c r="B34" s="113">
        <v>14</v>
      </c>
      <c r="C34" s="125" t="s">
        <v>287</v>
      </c>
      <c r="D34" s="124" t="s">
        <v>185</v>
      </c>
      <c r="E34" s="124" t="s">
        <v>136</v>
      </c>
      <c r="F34" s="124" t="s">
        <v>290</v>
      </c>
      <c r="G34" s="113" t="s">
        <v>163</v>
      </c>
      <c r="H34" s="124">
        <v>74</v>
      </c>
      <c r="I34" s="124">
        <v>115</v>
      </c>
      <c r="J34" s="114">
        <v>0.64</v>
      </c>
      <c r="K34" s="123"/>
      <c r="L34" s="123"/>
    </row>
    <row r="35" spans="1:12" s="117" customFormat="1" ht="15" customHeight="1">
      <c r="A35" s="208"/>
      <c r="B35" s="113">
        <v>15</v>
      </c>
      <c r="C35" s="125" t="s">
        <v>288</v>
      </c>
      <c r="D35" s="124" t="s">
        <v>193</v>
      </c>
      <c r="E35" s="124" t="s">
        <v>136</v>
      </c>
      <c r="F35" s="124" t="s">
        <v>291</v>
      </c>
      <c r="G35" s="113" t="s">
        <v>178</v>
      </c>
      <c r="H35" s="124">
        <v>68</v>
      </c>
      <c r="I35" s="124">
        <v>115</v>
      </c>
      <c r="J35" s="114">
        <v>0.59</v>
      </c>
      <c r="K35" s="123"/>
      <c r="L35" s="123"/>
    </row>
    <row r="36" spans="1:12" s="117" customFormat="1" ht="15" customHeight="1">
      <c r="A36" s="208"/>
      <c r="B36" s="113">
        <v>16</v>
      </c>
      <c r="C36" s="125" t="s">
        <v>289</v>
      </c>
      <c r="D36" s="124" t="s">
        <v>182</v>
      </c>
      <c r="E36" s="124" t="s">
        <v>136</v>
      </c>
      <c r="F36" s="124" t="s">
        <v>292</v>
      </c>
      <c r="G36" s="113" t="s">
        <v>178</v>
      </c>
      <c r="H36" s="124">
        <v>68</v>
      </c>
      <c r="I36" s="124">
        <v>115</v>
      </c>
      <c r="J36" s="114">
        <v>0.59</v>
      </c>
      <c r="K36" s="123"/>
      <c r="L36" s="123"/>
    </row>
    <row r="37" spans="1:12" s="117" customFormat="1" ht="15" customHeight="1">
      <c r="A37" s="208"/>
      <c r="B37" s="113">
        <v>17</v>
      </c>
      <c r="C37" s="125" t="s">
        <v>296</v>
      </c>
      <c r="D37" s="124" t="s">
        <v>182</v>
      </c>
      <c r="E37" s="124" t="s">
        <v>136</v>
      </c>
      <c r="F37" s="124" t="s">
        <v>298</v>
      </c>
      <c r="G37" s="113" t="s">
        <v>165</v>
      </c>
      <c r="H37" s="124">
        <v>107</v>
      </c>
      <c r="I37" s="124">
        <v>115</v>
      </c>
      <c r="J37" s="114">
        <v>0.93</v>
      </c>
      <c r="K37" s="123"/>
      <c r="L37" s="123"/>
    </row>
    <row r="38" spans="1:12" s="117" customFormat="1" ht="15" customHeight="1">
      <c r="A38" s="208"/>
      <c r="B38" s="113">
        <v>18</v>
      </c>
      <c r="C38" s="125" t="s">
        <v>302</v>
      </c>
      <c r="D38" s="124" t="s">
        <v>182</v>
      </c>
      <c r="E38" s="124" t="s">
        <v>125</v>
      </c>
      <c r="F38" s="124" t="s">
        <v>303</v>
      </c>
      <c r="G38" s="113" t="s">
        <v>163</v>
      </c>
      <c r="H38" s="124">
        <v>56</v>
      </c>
      <c r="I38" s="124">
        <v>100</v>
      </c>
      <c r="J38" s="114">
        <v>0.56000000000000005</v>
      </c>
      <c r="K38" s="123"/>
      <c r="L38" s="123"/>
    </row>
    <row r="39" spans="1:12" s="117" customFormat="1" ht="15" customHeight="1">
      <c r="A39" s="208"/>
      <c r="B39" s="113">
        <v>19</v>
      </c>
      <c r="C39" s="125" t="s">
        <v>313</v>
      </c>
      <c r="D39" s="124" t="s">
        <v>193</v>
      </c>
      <c r="E39" s="124" t="s">
        <v>340</v>
      </c>
      <c r="F39" s="124" t="s">
        <v>316</v>
      </c>
      <c r="G39" s="124" t="s">
        <v>163</v>
      </c>
      <c r="H39" s="124">
        <v>31</v>
      </c>
      <c r="I39" s="124"/>
      <c r="J39" s="114"/>
      <c r="K39" s="123"/>
      <c r="L39" s="123"/>
    </row>
    <row r="40" spans="1:12" s="117" customFormat="1" ht="15" customHeight="1">
      <c r="A40" s="208"/>
      <c r="B40" s="113">
        <v>20</v>
      </c>
      <c r="C40" s="125" t="s">
        <v>314</v>
      </c>
      <c r="D40" s="124" t="s">
        <v>193</v>
      </c>
      <c r="E40" s="124" t="s">
        <v>340</v>
      </c>
      <c r="F40" s="124" t="s">
        <v>316</v>
      </c>
      <c r="G40" s="124" t="s">
        <v>279</v>
      </c>
      <c r="H40" s="124">
        <v>25</v>
      </c>
      <c r="I40" s="124"/>
      <c r="J40" s="114"/>
      <c r="K40" s="123"/>
      <c r="L40" s="123"/>
    </row>
    <row r="41" spans="1:12" s="117" customFormat="1" ht="15" customHeight="1">
      <c r="A41" s="208"/>
      <c r="B41" s="113">
        <v>21</v>
      </c>
      <c r="C41" s="125" t="s">
        <v>327</v>
      </c>
      <c r="D41" s="124" t="s">
        <v>211</v>
      </c>
      <c r="E41" s="124" t="s">
        <v>320</v>
      </c>
      <c r="F41" s="124" t="s">
        <v>328</v>
      </c>
      <c r="G41" s="124" t="s">
        <v>163</v>
      </c>
      <c r="H41" s="124">
        <v>81</v>
      </c>
      <c r="I41" s="124">
        <v>105</v>
      </c>
      <c r="J41" s="114">
        <v>0.77</v>
      </c>
      <c r="K41" s="123"/>
      <c r="L41" s="123"/>
    </row>
    <row r="42" spans="1:12" s="117" customFormat="1" ht="15" customHeight="1">
      <c r="A42" s="208"/>
      <c r="B42" s="133">
        <v>22</v>
      </c>
      <c r="C42" s="125" t="s">
        <v>331</v>
      </c>
      <c r="D42" s="124" t="s">
        <v>180</v>
      </c>
      <c r="E42" s="113" t="s">
        <v>329</v>
      </c>
      <c r="F42" s="124" t="s">
        <v>330</v>
      </c>
      <c r="G42" s="113" t="s">
        <v>279</v>
      </c>
      <c r="H42" s="124">
        <v>59</v>
      </c>
      <c r="I42" s="124">
        <v>105</v>
      </c>
      <c r="J42" s="114">
        <v>0.56000000000000005</v>
      </c>
      <c r="K42" s="123"/>
      <c r="L42" s="123"/>
    </row>
    <row r="43" spans="1:12" s="117" customFormat="1" ht="28.5" customHeight="1">
      <c r="A43" s="208"/>
      <c r="B43" s="113">
        <v>23</v>
      </c>
      <c r="C43" s="125" t="s">
        <v>308</v>
      </c>
      <c r="D43" s="124" t="s">
        <v>309</v>
      </c>
      <c r="E43" s="124" t="s">
        <v>310</v>
      </c>
      <c r="F43" s="124" t="s">
        <v>311</v>
      </c>
      <c r="G43" s="113" t="s">
        <v>163</v>
      </c>
      <c r="H43" s="124">
        <v>41</v>
      </c>
      <c r="I43" s="124">
        <v>77.5</v>
      </c>
      <c r="J43" s="114">
        <v>0.53</v>
      </c>
      <c r="K43" s="123"/>
      <c r="L43" s="123"/>
    </row>
    <row r="44" spans="1:12" s="117" customFormat="1" ht="28.5" customHeight="1">
      <c r="A44" s="208"/>
      <c r="B44" s="113">
        <v>24</v>
      </c>
      <c r="C44" s="125" t="s">
        <v>341</v>
      </c>
      <c r="D44" s="124" t="s">
        <v>254</v>
      </c>
      <c r="E44" s="124" t="s">
        <v>342</v>
      </c>
      <c r="F44" s="125" t="s">
        <v>334</v>
      </c>
      <c r="G44" s="113" t="s">
        <v>279</v>
      </c>
      <c r="H44" s="124"/>
      <c r="I44" s="124"/>
      <c r="J44" s="114"/>
      <c r="K44" s="123"/>
      <c r="L44" s="123"/>
    </row>
    <row r="45" spans="1:12" s="117" customFormat="1" ht="28.5" customHeight="1">
      <c r="A45" s="208"/>
      <c r="B45" s="113">
        <v>25</v>
      </c>
      <c r="C45" s="125" t="s">
        <v>343</v>
      </c>
      <c r="D45" s="124" t="s">
        <v>344</v>
      </c>
      <c r="E45" s="124" t="s">
        <v>342</v>
      </c>
      <c r="F45" s="124" t="s">
        <v>345</v>
      </c>
      <c r="G45" s="113" t="s">
        <v>163</v>
      </c>
      <c r="H45" s="124"/>
      <c r="I45" s="124"/>
      <c r="J45" s="114"/>
      <c r="K45" s="123"/>
      <c r="L45" s="123"/>
    </row>
    <row r="46" spans="1:12" s="117" customFormat="1" ht="28.5" customHeight="1">
      <c r="A46" s="208"/>
      <c r="B46" s="113">
        <v>26</v>
      </c>
      <c r="C46" s="125" t="s">
        <v>346</v>
      </c>
      <c r="D46" s="124" t="s">
        <v>193</v>
      </c>
      <c r="E46" s="124" t="s">
        <v>335</v>
      </c>
      <c r="F46" s="124" t="s">
        <v>316</v>
      </c>
      <c r="G46" s="113" t="s">
        <v>163</v>
      </c>
      <c r="H46" s="124"/>
      <c r="I46" s="124"/>
      <c r="J46" s="114"/>
      <c r="K46" s="123"/>
      <c r="L46" s="123"/>
    </row>
    <row r="47" spans="1:12" s="117" customFormat="1" ht="15.75" customHeight="1">
      <c r="A47" s="208">
        <v>8</v>
      </c>
      <c r="B47" s="113">
        <v>1</v>
      </c>
      <c r="C47" s="210" t="s">
        <v>189</v>
      </c>
      <c r="D47" s="123" t="s">
        <v>197</v>
      </c>
      <c r="E47" s="113" t="s">
        <v>164</v>
      </c>
      <c r="F47" s="113" t="s">
        <v>198</v>
      </c>
      <c r="G47" s="113" t="s">
        <v>163</v>
      </c>
      <c r="H47" s="113">
        <v>28</v>
      </c>
      <c r="I47" s="113">
        <v>35</v>
      </c>
      <c r="J47" s="114">
        <v>0.8</v>
      </c>
      <c r="K47" s="123" t="s">
        <v>188</v>
      </c>
      <c r="L47" s="123"/>
    </row>
    <row r="48" spans="1:12" s="117" customFormat="1" ht="15.75" customHeight="1">
      <c r="A48" s="208"/>
      <c r="B48" s="113">
        <v>2</v>
      </c>
      <c r="C48" s="210"/>
      <c r="D48" s="123" t="s">
        <v>197</v>
      </c>
      <c r="E48" s="113" t="s">
        <v>142</v>
      </c>
      <c r="F48" s="113" t="s">
        <v>224</v>
      </c>
      <c r="G48" s="113" t="s">
        <v>163</v>
      </c>
      <c r="H48" s="113">
        <v>35</v>
      </c>
      <c r="I48" s="113">
        <v>50</v>
      </c>
      <c r="J48" s="114">
        <v>0.7</v>
      </c>
      <c r="K48" s="123" t="s">
        <v>188</v>
      </c>
      <c r="L48" s="123"/>
    </row>
    <row r="49" spans="1:12" s="117" customFormat="1" ht="25.5" customHeight="1">
      <c r="A49" s="208"/>
      <c r="B49" s="113">
        <v>3</v>
      </c>
      <c r="C49" s="210"/>
      <c r="D49" s="123" t="s">
        <v>197</v>
      </c>
      <c r="E49" s="113" t="s">
        <v>310</v>
      </c>
      <c r="F49" s="124" t="s">
        <v>312</v>
      </c>
      <c r="G49" s="113" t="s">
        <v>163</v>
      </c>
      <c r="H49" s="124">
        <v>69.5</v>
      </c>
      <c r="I49" s="124">
        <v>84.5</v>
      </c>
      <c r="J49" s="114">
        <v>0.82</v>
      </c>
      <c r="K49" s="123"/>
      <c r="L49" s="123"/>
    </row>
    <row r="50" spans="1:12" s="117" customFormat="1" ht="15" customHeight="1">
      <c r="A50" s="208"/>
      <c r="B50" s="113">
        <v>4</v>
      </c>
      <c r="C50" s="210"/>
      <c r="D50" s="123" t="s">
        <v>197</v>
      </c>
      <c r="E50" s="123" t="s">
        <v>124</v>
      </c>
      <c r="F50" s="113" t="s">
        <v>206</v>
      </c>
      <c r="G50" s="123" t="s">
        <v>163</v>
      </c>
      <c r="H50" s="113">
        <v>28</v>
      </c>
      <c r="I50" s="113">
        <v>55</v>
      </c>
      <c r="J50" s="114">
        <v>0.51</v>
      </c>
      <c r="K50" s="123"/>
      <c r="L50" s="123"/>
    </row>
    <row r="51" spans="1:12" s="117" customFormat="1" ht="15" customHeight="1">
      <c r="A51" s="208"/>
      <c r="B51" s="113">
        <v>5</v>
      </c>
      <c r="C51" s="154" t="s">
        <v>227</v>
      </c>
      <c r="D51" s="123" t="s">
        <v>197</v>
      </c>
      <c r="E51" s="113" t="s">
        <v>142</v>
      </c>
      <c r="F51" s="113" t="s">
        <v>224</v>
      </c>
      <c r="G51" s="113" t="s">
        <v>178</v>
      </c>
      <c r="H51" s="113">
        <v>25</v>
      </c>
      <c r="I51" s="113">
        <v>50</v>
      </c>
      <c r="J51" s="114">
        <v>0.5</v>
      </c>
      <c r="K51" s="123"/>
      <c r="L51" s="123"/>
    </row>
    <row r="52" spans="1:12" s="117" customFormat="1" ht="15" customHeight="1">
      <c r="A52" s="208"/>
      <c r="B52" s="113">
        <v>6</v>
      </c>
      <c r="C52" s="154" t="s">
        <v>226</v>
      </c>
      <c r="D52" s="123" t="s">
        <v>197</v>
      </c>
      <c r="E52" s="113" t="s">
        <v>142</v>
      </c>
      <c r="F52" s="113" t="s">
        <v>224</v>
      </c>
      <c r="G52" s="113" t="s">
        <v>178</v>
      </c>
      <c r="H52" s="113">
        <v>26</v>
      </c>
      <c r="I52" s="113">
        <v>50</v>
      </c>
      <c r="J52" s="114">
        <v>0.52</v>
      </c>
      <c r="K52" s="123"/>
      <c r="L52" s="123"/>
    </row>
    <row r="53" spans="1:12" s="117" customFormat="1" ht="25.5" customHeight="1">
      <c r="A53" s="208"/>
      <c r="B53" s="113">
        <v>7</v>
      </c>
      <c r="C53" s="154" t="s">
        <v>243</v>
      </c>
      <c r="D53" s="123" t="s">
        <v>185</v>
      </c>
      <c r="E53" s="113" t="s">
        <v>20</v>
      </c>
      <c r="F53" s="113" t="s">
        <v>244</v>
      </c>
      <c r="G53" s="113" t="s">
        <v>178</v>
      </c>
      <c r="H53" s="113">
        <v>64</v>
      </c>
      <c r="I53" s="113">
        <v>100</v>
      </c>
      <c r="J53" s="114">
        <v>0.64</v>
      </c>
      <c r="K53" s="123"/>
      <c r="L53" s="123"/>
    </row>
    <row r="54" spans="1:12" s="117" customFormat="1" ht="26.25" customHeight="1">
      <c r="A54" s="208"/>
      <c r="B54" s="113">
        <v>8</v>
      </c>
      <c r="C54" s="154" t="s">
        <v>235</v>
      </c>
      <c r="D54" s="113" t="s">
        <v>236</v>
      </c>
      <c r="E54" s="113" t="s">
        <v>20</v>
      </c>
      <c r="F54" s="113" t="s">
        <v>237</v>
      </c>
      <c r="G54" s="113" t="s">
        <v>178</v>
      </c>
      <c r="H54" s="113">
        <v>82</v>
      </c>
      <c r="I54" s="113">
        <v>100</v>
      </c>
      <c r="J54" s="114">
        <v>0.82</v>
      </c>
      <c r="K54" s="123"/>
      <c r="L54" s="123"/>
    </row>
    <row r="55" spans="1:12" s="117" customFormat="1" ht="26.25" customHeight="1">
      <c r="A55" s="208"/>
      <c r="B55" s="113">
        <v>9</v>
      </c>
      <c r="C55" s="154" t="s">
        <v>248</v>
      </c>
      <c r="D55" s="113" t="s">
        <v>236</v>
      </c>
      <c r="E55" s="113" t="s">
        <v>20</v>
      </c>
      <c r="F55" s="113" t="s">
        <v>237</v>
      </c>
      <c r="G55" s="113" t="s">
        <v>163</v>
      </c>
      <c r="H55" s="113">
        <v>87</v>
      </c>
      <c r="I55" s="113">
        <v>100</v>
      </c>
      <c r="J55" s="114">
        <v>0.87</v>
      </c>
      <c r="K55" s="123" t="s">
        <v>188</v>
      </c>
      <c r="L55" s="123"/>
    </row>
    <row r="56" spans="1:12" s="117" customFormat="1" ht="26.25" customHeight="1">
      <c r="A56" s="208"/>
      <c r="B56" s="113">
        <v>10</v>
      </c>
      <c r="C56" s="154" t="s">
        <v>241</v>
      </c>
      <c r="D56" s="123" t="s">
        <v>193</v>
      </c>
      <c r="E56" s="113" t="s">
        <v>20</v>
      </c>
      <c r="F56" s="113" t="s">
        <v>242</v>
      </c>
      <c r="G56" s="209" t="s">
        <v>178</v>
      </c>
      <c r="H56" s="113">
        <v>72</v>
      </c>
      <c r="I56" s="113">
        <v>100</v>
      </c>
      <c r="J56" s="114">
        <v>0.72</v>
      </c>
      <c r="K56" s="123"/>
      <c r="L56" s="123"/>
    </row>
    <row r="57" spans="1:12" s="117" customFormat="1" ht="26.25" customHeight="1">
      <c r="A57" s="208"/>
      <c r="B57" s="113">
        <v>11</v>
      </c>
      <c r="C57" s="154" t="s">
        <v>251</v>
      </c>
      <c r="D57" s="123" t="s">
        <v>193</v>
      </c>
      <c r="E57" s="113" t="s">
        <v>20</v>
      </c>
      <c r="F57" s="113" t="s">
        <v>242</v>
      </c>
      <c r="G57" s="209"/>
      <c r="H57" s="113">
        <v>72</v>
      </c>
      <c r="I57" s="113">
        <v>100</v>
      </c>
      <c r="J57" s="114">
        <v>0.72</v>
      </c>
      <c r="K57" s="123"/>
      <c r="L57" s="123"/>
    </row>
    <row r="58" spans="1:12" s="117" customFormat="1" ht="26.25" customHeight="1">
      <c r="A58" s="208"/>
      <c r="B58" s="113">
        <v>12</v>
      </c>
      <c r="C58" s="154" t="s">
        <v>238</v>
      </c>
      <c r="D58" s="123" t="s">
        <v>239</v>
      </c>
      <c r="E58" s="113" t="s">
        <v>20</v>
      </c>
      <c r="F58" s="113" t="s">
        <v>240</v>
      </c>
      <c r="G58" s="113" t="s">
        <v>178</v>
      </c>
      <c r="H58" s="113">
        <v>72</v>
      </c>
      <c r="I58" s="113">
        <v>100</v>
      </c>
      <c r="J58" s="114">
        <v>0.72</v>
      </c>
      <c r="K58" s="123"/>
      <c r="L58" s="123"/>
    </row>
    <row r="59" spans="1:12" s="117" customFormat="1" ht="26.25" customHeight="1">
      <c r="A59" s="208"/>
      <c r="B59" s="113">
        <v>13</v>
      </c>
      <c r="C59" s="154" t="s">
        <v>245</v>
      </c>
      <c r="D59" s="123" t="s">
        <v>246</v>
      </c>
      <c r="E59" s="113" t="s">
        <v>20</v>
      </c>
      <c r="F59" s="113" t="s">
        <v>247</v>
      </c>
      <c r="G59" s="113" t="s">
        <v>178</v>
      </c>
      <c r="H59" s="113">
        <v>60</v>
      </c>
      <c r="I59" s="113">
        <v>100</v>
      </c>
      <c r="J59" s="114">
        <v>0.6</v>
      </c>
      <c r="K59" s="123"/>
      <c r="L59" s="123"/>
    </row>
    <row r="60" spans="1:12" s="117" customFormat="1" ht="26.25" customHeight="1">
      <c r="A60" s="208"/>
      <c r="B60" s="113">
        <v>14</v>
      </c>
      <c r="C60" s="154" t="s">
        <v>249</v>
      </c>
      <c r="D60" s="123" t="s">
        <v>170</v>
      </c>
      <c r="E60" s="113" t="s">
        <v>20</v>
      </c>
      <c r="F60" s="113" t="s">
        <v>250</v>
      </c>
      <c r="G60" s="113" t="s">
        <v>178</v>
      </c>
      <c r="H60" s="113">
        <v>81</v>
      </c>
      <c r="I60" s="113">
        <v>100</v>
      </c>
      <c r="J60" s="114">
        <v>0.81</v>
      </c>
      <c r="K60" s="123"/>
      <c r="L60" s="123"/>
    </row>
    <row r="61" spans="1:12" s="117" customFormat="1" ht="26.25" customHeight="1">
      <c r="A61" s="208"/>
      <c r="B61" s="113">
        <v>15</v>
      </c>
      <c r="C61" s="126" t="s">
        <v>257</v>
      </c>
      <c r="D61" s="123" t="s">
        <v>246</v>
      </c>
      <c r="E61" s="113" t="s">
        <v>256</v>
      </c>
      <c r="F61" s="123" t="s">
        <v>247</v>
      </c>
      <c r="G61" s="123" t="s">
        <v>178</v>
      </c>
      <c r="H61" s="123">
        <v>61</v>
      </c>
      <c r="I61" s="123">
        <v>100</v>
      </c>
      <c r="J61" s="129">
        <v>0.61</v>
      </c>
      <c r="K61" s="123"/>
      <c r="L61" s="123"/>
    </row>
    <row r="62" spans="1:12" s="117" customFormat="1" ht="26.25" customHeight="1">
      <c r="A62" s="208"/>
      <c r="B62" s="113">
        <v>16</v>
      </c>
      <c r="C62" s="126" t="s">
        <v>258</v>
      </c>
      <c r="D62" s="123" t="s">
        <v>246</v>
      </c>
      <c r="E62" s="113" t="s">
        <v>20</v>
      </c>
      <c r="F62" s="123" t="s">
        <v>247</v>
      </c>
      <c r="G62" s="123" t="s">
        <v>178</v>
      </c>
      <c r="H62" s="123">
        <v>59</v>
      </c>
      <c r="I62" s="123">
        <v>100</v>
      </c>
      <c r="J62" s="129">
        <v>0.59</v>
      </c>
      <c r="K62" s="123"/>
      <c r="L62" s="123"/>
    </row>
    <row r="63" spans="1:12" s="117" customFormat="1" ht="26.25" customHeight="1">
      <c r="A63" s="208"/>
      <c r="B63" s="133">
        <v>17</v>
      </c>
      <c r="C63" s="126" t="s">
        <v>271</v>
      </c>
      <c r="D63" s="123" t="s">
        <v>180</v>
      </c>
      <c r="E63" s="113" t="s">
        <v>130</v>
      </c>
      <c r="F63" s="123" t="s">
        <v>268</v>
      </c>
      <c r="G63" s="123" t="s">
        <v>163</v>
      </c>
      <c r="H63" s="127">
        <v>35</v>
      </c>
      <c r="I63" s="127">
        <v>53</v>
      </c>
      <c r="J63" s="129">
        <v>0.66</v>
      </c>
      <c r="K63" s="123"/>
      <c r="L63" s="123"/>
    </row>
    <row r="64" spans="1:12" s="117" customFormat="1" ht="15" customHeight="1">
      <c r="A64" s="208"/>
      <c r="B64" s="113">
        <v>18</v>
      </c>
      <c r="C64" s="154" t="s">
        <v>203</v>
      </c>
      <c r="D64" s="113" t="s">
        <v>204</v>
      </c>
      <c r="E64" s="113" t="s">
        <v>124</v>
      </c>
      <c r="F64" s="113" t="s">
        <v>205</v>
      </c>
      <c r="G64" s="113" t="s">
        <v>163</v>
      </c>
      <c r="H64" s="113">
        <v>28</v>
      </c>
      <c r="I64" s="113">
        <v>55</v>
      </c>
      <c r="J64" s="114">
        <v>0.51</v>
      </c>
      <c r="K64" s="113"/>
      <c r="L64" s="123"/>
    </row>
    <row r="65" spans="1:12" s="117" customFormat="1" ht="15" customHeight="1">
      <c r="A65" s="208"/>
      <c r="B65" s="133">
        <v>19</v>
      </c>
      <c r="C65" s="154" t="s">
        <v>283</v>
      </c>
      <c r="D65" s="113" t="s">
        <v>180</v>
      </c>
      <c r="E65" s="113" t="s">
        <v>11</v>
      </c>
      <c r="F65" s="124" t="s">
        <v>284</v>
      </c>
      <c r="G65" s="113" t="s">
        <v>163</v>
      </c>
      <c r="H65" s="124">
        <v>114</v>
      </c>
      <c r="I65" s="124">
        <v>200</v>
      </c>
      <c r="J65" s="114">
        <v>0.56999999999999995</v>
      </c>
      <c r="K65" s="113"/>
      <c r="L65" s="123"/>
    </row>
    <row r="66" spans="1:12" s="117" customFormat="1" ht="15" customHeight="1">
      <c r="A66" s="208"/>
      <c r="B66" s="113">
        <v>20</v>
      </c>
      <c r="C66" s="125" t="s">
        <v>293</v>
      </c>
      <c r="D66" s="124" t="s">
        <v>182</v>
      </c>
      <c r="E66" s="124" t="s">
        <v>136</v>
      </c>
      <c r="F66" s="124" t="s">
        <v>292</v>
      </c>
      <c r="G66" s="113" t="s">
        <v>163</v>
      </c>
      <c r="H66" s="124">
        <v>69</v>
      </c>
      <c r="I66" s="124">
        <v>125</v>
      </c>
      <c r="J66" s="114">
        <v>0.55000000000000004</v>
      </c>
      <c r="K66" s="113"/>
      <c r="L66" s="123"/>
    </row>
    <row r="67" spans="1:12" s="117" customFormat="1" ht="15" customHeight="1">
      <c r="A67" s="208"/>
      <c r="B67" s="113">
        <v>21</v>
      </c>
      <c r="C67" s="125" t="s">
        <v>299</v>
      </c>
      <c r="D67" s="124" t="s">
        <v>193</v>
      </c>
      <c r="E67" s="124" t="s">
        <v>136</v>
      </c>
      <c r="F67" s="124" t="s">
        <v>300</v>
      </c>
      <c r="G67" s="113" t="s">
        <v>165</v>
      </c>
      <c r="H67" s="124">
        <v>89</v>
      </c>
      <c r="I67" s="124">
        <v>125</v>
      </c>
      <c r="J67" s="114">
        <v>0.71</v>
      </c>
      <c r="K67" s="113"/>
      <c r="L67" s="123"/>
    </row>
    <row r="68" spans="1:12" s="117" customFormat="1" ht="15" customHeight="1">
      <c r="A68" s="208"/>
      <c r="B68" s="113">
        <v>22</v>
      </c>
      <c r="C68" s="125" t="s">
        <v>351</v>
      </c>
      <c r="D68" s="124" t="s">
        <v>278</v>
      </c>
      <c r="E68" s="124" t="s">
        <v>342</v>
      </c>
      <c r="F68" s="124" t="s">
        <v>352</v>
      </c>
      <c r="G68" s="113" t="s">
        <v>163</v>
      </c>
      <c r="H68" s="124"/>
      <c r="I68" s="124"/>
      <c r="J68" s="114"/>
      <c r="K68" s="113"/>
      <c r="L68" s="123"/>
    </row>
    <row r="69" spans="1:12" s="117" customFormat="1" ht="15" customHeight="1">
      <c r="A69" s="208"/>
      <c r="B69" s="113">
        <v>23</v>
      </c>
      <c r="C69" s="125" t="s">
        <v>304</v>
      </c>
      <c r="D69" s="124" t="s">
        <v>182</v>
      </c>
      <c r="E69" s="124" t="s">
        <v>150</v>
      </c>
      <c r="F69" s="124" t="s">
        <v>305</v>
      </c>
      <c r="G69" s="113" t="s">
        <v>163</v>
      </c>
      <c r="H69" s="124">
        <v>85.5</v>
      </c>
      <c r="I69" s="124">
        <v>100</v>
      </c>
      <c r="J69" s="114">
        <v>0.85499999999999998</v>
      </c>
      <c r="K69" s="113"/>
      <c r="L69" s="123"/>
    </row>
    <row r="70" spans="1:12" s="117" customFormat="1" ht="15" customHeight="1">
      <c r="A70" s="208"/>
      <c r="B70" s="113">
        <v>24</v>
      </c>
      <c r="C70" s="126" t="s">
        <v>358</v>
      </c>
      <c r="D70" s="123" t="s">
        <v>193</v>
      </c>
      <c r="E70" s="123" t="s">
        <v>320</v>
      </c>
      <c r="F70" s="123" t="s">
        <v>316</v>
      </c>
      <c r="G70" s="123" t="s">
        <v>163</v>
      </c>
      <c r="H70" s="123"/>
      <c r="I70" s="123"/>
      <c r="J70" s="123"/>
      <c r="K70" s="113"/>
      <c r="L70" s="123"/>
    </row>
    <row r="71" spans="1:12" s="117" customFormat="1" ht="15" customHeight="1">
      <c r="A71" s="208">
        <v>9</v>
      </c>
      <c r="B71" s="113">
        <v>1</v>
      </c>
      <c r="C71" s="154" t="s">
        <v>199</v>
      </c>
      <c r="D71" s="113" t="s">
        <v>185</v>
      </c>
      <c r="E71" s="113" t="s">
        <v>129</v>
      </c>
      <c r="F71" s="113" t="s">
        <v>200</v>
      </c>
      <c r="G71" s="113" t="s">
        <v>163</v>
      </c>
      <c r="H71" s="113">
        <v>110</v>
      </c>
      <c r="I71" s="113">
        <v>150</v>
      </c>
      <c r="J71" s="131" t="s">
        <v>261</v>
      </c>
      <c r="K71" s="113"/>
      <c r="L71" s="123"/>
    </row>
    <row r="72" spans="1:12" s="117" customFormat="1" ht="16.5" customHeight="1">
      <c r="A72" s="208"/>
      <c r="B72" s="113">
        <v>2</v>
      </c>
      <c r="C72" s="154" t="s">
        <v>201</v>
      </c>
      <c r="D72" s="113" t="s">
        <v>182</v>
      </c>
      <c r="E72" s="113" t="s">
        <v>129</v>
      </c>
      <c r="F72" s="113" t="s">
        <v>196</v>
      </c>
      <c r="G72" s="113" t="s">
        <v>178</v>
      </c>
      <c r="H72" s="113">
        <v>109</v>
      </c>
      <c r="I72" s="113">
        <v>150</v>
      </c>
      <c r="J72" s="131" t="s">
        <v>261</v>
      </c>
      <c r="K72" s="113"/>
      <c r="L72" s="123"/>
    </row>
    <row r="73" spans="1:12" s="117" customFormat="1" ht="16.5" customHeight="1">
      <c r="A73" s="208"/>
      <c r="B73" s="113">
        <v>3</v>
      </c>
      <c r="C73" s="211" t="s">
        <v>213</v>
      </c>
      <c r="D73" s="113" t="s">
        <v>193</v>
      </c>
      <c r="E73" s="113" t="s">
        <v>124</v>
      </c>
      <c r="F73" s="113" t="s">
        <v>214</v>
      </c>
      <c r="G73" s="113" t="s">
        <v>163</v>
      </c>
      <c r="H73" s="113">
        <v>42.5</v>
      </c>
      <c r="I73" s="113">
        <v>82</v>
      </c>
      <c r="J73" s="114">
        <v>0.52</v>
      </c>
      <c r="K73" s="113"/>
      <c r="L73" s="123"/>
    </row>
    <row r="74" spans="1:12" s="117" customFormat="1" ht="16.5" customHeight="1">
      <c r="A74" s="208"/>
      <c r="B74" s="113">
        <v>4</v>
      </c>
      <c r="C74" s="212"/>
      <c r="D74" s="113" t="s">
        <v>193</v>
      </c>
      <c r="E74" s="113" t="s">
        <v>315</v>
      </c>
      <c r="F74" s="113" t="s">
        <v>395</v>
      </c>
      <c r="G74" s="113" t="s">
        <v>163</v>
      </c>
      <c r="H74" s="113"/>
      <c r="I74" s="113"/>
      <c r="J74" s="114"/>
      <c r="K74" s="113"/>
      <c r="L74" s="123"/>
    </row>
    <row r="75" spans="1:12" s="117" customFormat="1" ht="16.5" customHeight="1">
      <c r="A75" s="208"/>
      <c r="B75" s="113">
        <v>5</v>
      </c>
      <c r="C75" s="154" t="s">
        <v>229</v>
      </c>
      <c r="D75" s="113" t="s">
        <v>197</v>
      </c>
      <c r="E75" s="113" t="s">
        <v>142</v>
      </c>
      <c r="F75" s="113" t="s">
        <v>224</v>
      </c>
      <c r="G75" s="113" t="s">
        <v>178</v>
      </c>
      <c r="H75" s="113">
        <v>30</v>
      </c>
      <c r="I75" s="113">
        <v>50</v>
      </c>
      <c r="J75" s="114">
        <v>0.6</v>
      </c>
      <c r="K75" s="123" t="s">
        <v>188</v>
      </c>
      <c r="L75" s="123"/>
    </row>
    <row r="76" spans="1:12" s="117" customFormat="1" ht="15.75" customHeight="1">
      <c r="A76" s="208"/>
      <c r="B76" s="113">
        <v>6</v>
      </c>
      <c r="C76" s="154" t="s">
        <v>228</v>
      </c>
      <c r="D76" s="113" t="s">
        <v>197</v>
      </c>
      <c r="E76" s="113" t="s">
        <v>142</v>
      </c>
      <c r="F76" s="113" t="s">
        <v>224</v>
      </c>
      <c r="G76" s="113" t="s">
        <v>163</v>
      </c>
      <c r="H76" s="113">
        <v>34</v>
      </c>
      <c r="I76" s="113">
        <v>50</v>
      </c>
      <c r="J76" s="114">
        <v>0.68</v>
      </c>
      <c r="K76" s="123" t="s">
        <v>188</v>
      </c>
      <c r="L76" s="123"/>
    </row>
    <row r="77" spans="1:12" s="117" customFormat="1" ht="15.75" customHeight="1">
      <c r="A77" s="208"/>
      <c r="B77" s="113">
        <v>7</v>
      </c>
      <c r="C77" s="154" t="s">
        <v>353</v>
      </c>
      <c r="D77" s="113" t="s">
        <v>278</v>
      </c>
      <c r="E77" s="113" t="s">
        <v>342</v>
      </c>
      <c r="F77" s="113" t="s">
        <v>352</v>
      </c>
      <c r="G77" s="113" t="s">
        <v>279</v>
      </c>
      <c r="H77" s="113"/>
      <c r="I77" s="113"/>
      <c r="J77" s="114"/>
      <c r="K77" s="123"/>
      <c r="L77" s="123"/>
    </row>
    <row r="78" spans="1:12" s="117" customFormat="1" ht="15.75" customHeight="1">
      <c r="A78" s="208"/>
      <c r="B78" s="113">
        <v>8</v>
      </c>
      <c r="C78" s="154" t="s">
        <v>354</v>
      </c>
      <c r="D78" s="113" t="s">
        <v>254</v>
      </c>
      <c r="E78" s="113" t="s">
        <v>342</v>
      </c>
      <c r="F78" s="113" t="s">
        <v>355</v>
      </c>
      <c r="G78" s="113" t="s">
        <v>163</v>
      </c>
      <c r="H78" s="113"/>
      <c r="I78" s="113"/>
      <c r="J78" s="114"/>
      <c r="K78" s="123"/>
      <c r="L78" s="123"/>
    </row>
    <row r="79" spans="1:12" s="117" customFormat="1" ht="25.5" customHeight="1">
      <c r="A79" s="208"/>
      <c r="B79" s="113">
        <v>9</v>
      </c>
      <c r="C79" s="154" t="s">
        <v>359</v>
      </c>
      <c r="D79" s="113" t="s">
        <v>360</v>
      </c>
      <c r="E79" s="113" t="s">
        <v>256</v>
      </c>
      <c r="F79" s="124" t="s">
        <v>361</v>
      </c>
      <c r="G79" s="113" t="s">
        <v>163</v>
      </c>
      <c r="H79" s="113"/>
      <c r="I79" s="113"/>
      <c r="J79" s="114"/>
      <c r="K79" s="123"/>
      <c r="L79" s="123"/>
    </row>
    <row r="80" spans="1:12" s="117" customFormat="1" ht="15.75" customHeight="1">
      <c r="A80" s="208"/>
      <c r="B80" s="113">
        <v>10</v>
      </c>
      <c r="C80" s="125" t="s">
        <v>294</v>
      </c>
      <c r="D80" s="124" t="s">
        <v>182</v>
      </c>
      <c r="E80" s="124" t="s">
        <v>136</v>
      </c>
      <c r="F80" s="113" t="s">
        <v>292</v>
      </c>
      <c r="G80" s="113" t="s">
        <v>163</v>
      </c>
      <c r="H80" s="124">
        <v>82</v>
      </c>
      <c r="I80" s="124">
        <v>125</v>
      </c>
      <c r="J80" s="114">
        <v>0.66</v>
      </c>
      <c r="K80" s="123"/>
      <c r="L80" s="123"/>
    </row>
    <row r="81" spans="1:14" s="117" customFormat="1" ht="15.75" customHeight="1">
      <c r="A81" s="208"/>
      <c r="B81" s="113">
        <v>11</v>
      </c>
      <c r="C81" s="125" t="s">
        <v>371</v>
      </c>
      <c r="D81" s="124" t="s">
        <v>185</v>
      </c>
      <c r="E81" s="124" t="s">
        <v>256</v>
      </c>
      <c r="F81" s="113" t="s">
        <v>244</v>
      </c>
      <c r="G81" s="113" t="s">
        <v>279</v>
      </c>
      <c r="H81" s="124">
        <v>69</v>
      </c>
      <c r="I81" s="124">
        <v>100</v>
      </c>
      <c r="J81" s="114"/>
      <c r="K81" s="123"/>
      <c r="L81" s="123"/>
    </row>
    <row r="82" spans="1:14" s="117" customFormat="1" ht="15.75" customHeight="1">
      <c r="A82" s="208"/>
      <c r="B82" s="113">
        <v>12</v>
      </c>
      <c r="C82" s="125" t="s">
        <v>373</v>
      </c>
      <c r="D82" s="124" t="s">
        <v>204</v>
      </c>
      <c r="E82" s="124" t="s">
        <v>256</v>
      </c>
      <c r="F82" s="124" t="s">
        <v>372</v>
      </c>
      <c r="G82" s="124" t="s">
        <v>279</v>
      </c>
      <c r="H82" s="124">
        <v>67</v>
      </c>
      <c r="I82" s="124">
        <v>100</v>
      </c>
      <c r="J82" s="123"/>
      <c r="K82" s="123"/>
      <c r="L82" s="123"/>
    </row>
    <row r="83" spans="1:14" s="117" customFormat="1" ht="15.75" customHeight="1">
      <c r="A83" s="208"/>
      <c r="B83" s="133">
        <v>13</v>
      </c>
      <c r="C83" s="125" t="s">
        <v>375</v>
      </c>
      <c r="D83" s="124" t="s">
        <v>180</v>
      </c>
      <c r="E83" s="124" t="s">
        <v>256</v>
      </c>
      <c r="F83" s="124" t="s">
        <v>374</v>
      </c>
      <c r="G83" s="124" t="s">
        <v>279</v>
      </c>
      <c r="H83" s="124">
        <v>65</v>
      </c>
      <c r="I83" s="124">
        <v>100</v>
      </c>
      <c r="J83" s="123"/>
      <c r="K83" s="123"/>
      <c r="L83" s="124"/>
    </row>
    <row r="84" spans="1:14" s="117" customFormat="1" ht="15.75" customHeight="1">
      <c r="A84" s="208"/>
      <c r="B84" s="113">
        <v>14</v>
      </c>
      <c r="C84" s="125" t="s">
        <v>380</v>
      </c>
      <c r="D84" s="124" t="s">
        <v>185</v>
      </c>
      <c r="E84" s="124" t="s">
        <v>256</v>
      </c>
      <c r="F84" s="124" t="s">
        <v>244</v>
      </c>
      <c r="G84" s="124" t="s">
        <v>279</v>
      </c>
      <c r="H84" s="124">
        <v>74</v>
      </c>
      <c r="I84" s="124">
        <v>100</v>
      </c>
      <c r="J84" s="123"/>
      <c r="K84" s="123"/>
      <c r="L84" s="124"/>
      <c r="M84" s="118"/>
    </row>
    <row r="85" spans="1:14" s="117" customFormat="1" ht="15.75" customHeight="1">
      <c r="A85" s="208"/>
      <c r="B85" s="113">
        <v>15</v>
      </c>
      <c r="C85" s="125" t="s">
        <v>381</v>
      </c>
      <c r="D85" s="124" t="s">
        <v>204</v>
      </c>
      <c r="E85" s="124" t="s">
        <v>256</v>
      </c>
      <c r="F85" s="124" t="s">
        <v>372</v>
      </c>
      <c r="G85" s="124" t="s">
        <v>279</v>
      </c>
      <c r="H85" s="124">
        <v>74</v>
      </c>
      <c r="I85" s="124">
        <v>100</v>
      </c>
      <c r="J85" s="123"/>
      <c r="K85" s="123"/>
      <c r="L85" s="124"/>
      <c r="M85" s="118"/>
    </row>
    <row r="86" spans="1:14" s="117" customFormat="1" ht="15.75" customHeight="1">
      <c r="A86" s="208"/>
      <c r="B86" s="113">
        <v>16</v>
      </c>
      <c r="C86" s="125" t="s">
        <v>383</v>
      </c>
      <c r="D86" s="124" t="s">
        <v>309</v>
      </c>
      <c r="E86" s="124" t="s">
        <v>256</v>
      </c>
      <c r="F86" s="124" t="s">
        <v>382</v>
      </c>
      <c r="G86" s="124" t="s">
        <v>279</v>
      </c>
      <c r="H86" s="124">
        <v>70</v>
      </c>
      <c r="I86" s="124">
        <v>100</v>
      </c>
      <c r="J86" s="123"/>
      <c r="K86" s="123"/>
      <c r="L86" s="124"/>
    </row>
    <row r="87" spans="1:14" s="117" customFormat="1" ht="15.75" customHeight="1">
      <c r="A87" s="208"/>
      <c r="B87" s="133">
        <v>17</v>
      </c>
      <c r="C87" s="125" t="s">
        <v>384</v>
      </c>
      <c r="D87" s="124" t="s">
        <v>180</v>
      </c>
      <c r="E87" s="124" t="s">
        <v>256</v>
      </c>
      <c r="F87" s="124" t="s">
        <v>374</v>
      </c>
      <c r="G87" s="124" t="s">
        <v>279</v>
      </c>
      <c r="H87" s="124">
        <v>68</v>
      </c>
      <c r="I87" s="124">
        <v>100</v>
      </c>
      <c r="J87" s="123"/>
      <c r="K87" s="123"/>
      <c r="L87" s="124"/>
      <c r="N87" s="118"/>
    </row>
    <row r="88" spans="1:14" s="117" customFormat="1" ht="15.75" customHeight="1">
      <c r="A88" s="208"/>
      <c r="B88" s="113">
        <v>18</v>
      </c>
      <c r="C88" s="125" t="s">
        <v>391</v>
      </c>
      <c r="D88" s="124" t="s">
        <v>211</v>
      </c>
      <c r="E88" s="124" t="s">
        <v>256</v>
      </c>
      <c r="F88" s="124" t="s">
        <v>390</v>
      </c>
      <c r="G88" s="124" t="s">
        <v>279</v>
      </c>
      <c r="H88" s="124">
        <v>63</v>
      </c>
      <c r="I88" s="124">
        <v>100</v>
      </c>
      <c r="J88" s="123"/>
      <c r="K88" s="123"/>
      <c r="L88" s="123"/>
      <c r="N88" s="118"/>
    </row>
    <row r="89" spans="1:14" s="117" customFormat="1" ht="15.75" customHeight="1">
      <c r="A89" s="208"/>
      <c r="B89" s="113">
        <v>19</v>
      </c>
      <c r="C89" s="125" t="s">
        <v>392</v>
      </c>
      <c r="D89" s="124" t="s">
        <v>365</v>
      </c>
      <c r="E89" s="124" t="s">
        <v>256</v>
      </c>
      <c r="F89" s="124" t="s">
        <v>376</v>
      </c>
      <c r="G89" s="124" t="s">
        <v>279</v>
      </c>
      <c r="H89" s="124">
        <v>63</v>
      </c>
      <c r="I89" s="124">
        <v>100</v>
      </c>
      <c r="J89" s="123"/>
      <c r="K89" s="123"/>
      <c r="L89" s="124"/>
      <c r="M89" s="118"/>
      <c r="N89" s="118"/>
    </row>
    <row r="90" spans="1:14" s="117" customFormat="1" ht="15.75" customHeight="1">
      <c r="A90" s="208"/>
      <c r="B90" s="117">
        <v>20</v>
      </c>
      <c r="C90" s="125" t="s">
        <v>393</v>
      </c>
      <c r="D90" s="124" t="s">
        <v>211</v>
      </c>
      <c r="E90" s="124" t="s">
        <v>256</v>
      </c>
      <c r="F90" s="124" t="s">
        <v>390</v>
      </c>
      <c r="G90" s="124" t="s">
        <v>279</v>
      </c>
      <c r="H90" s="124">
        <v>62</v>
      </c>
      <c r="I90" s="124">
        <v>100</v>
      </c>
      <c r="J90" s="123"/>
      <c r="K90" s="123"/>
      <c r="L90" s="123"/>
      <c r="N90" s="118"/>
    </row>
    <row r="91" spans="1:14" s="117" customFormat="1" ht="12.75">
      <c r="A91" s="208">
        <v>10</v>
      </c>
      <c r="B91" s="133">
        <v>1</v>
      </c>
      <c r="C91" s="154" t="s">
        <v>202</v>
      </c>
      <c r="D91" s="113" t="s">
        <v>180</v>
      </c>
      <c r="E91" s="113" t="s">
        <v>129</v>
      </c>
      <c r="F91" s="113" t="s">
        <v>191</v>
      </c>
      <c r="G91" s="113" t="s">
        <v>163</v>
      </c>
      <c r="H91" s="113">
        <v>115</v>
      </c>
      <c r="I91" s="113">
        <v>150</v>
      </c>
      <c r="J91" s="131" t="s">
        <v>262</v>
      </c>
      <c r="K91" s="113"/>
      <c r="L91" s="123"/>
    </row>
    <row r="92" spans="1:14" s="117" customFormat="1" ht="15.75" customHeight="1">
      <c r="A92" s="208"/>
      <c r="B92" s="113">
        <v>2</v>
      </c>
      <c r="C92" s="154" t="s">
        <v>215</v>
      </c>
      <c r="D92" s="113" t="s">
        <v>185</v>
      </c>
      <c r="E92" s="113" t="s">
        <v>124</v>
      </c>
      <c r="F92" s="113" t="s">
        <v>216</v>
      </c>
      <c r="G92" s="113" t="s">
        <v>163</v>
      </c>
      <c r="H92" s="113">
        <v>72</v>
      </c>
      <c r="I92" s="113">
        <v>100</v>
      </c>
      <c r="J92" s="114">
        <v>0.72</v>
      </c>
      <c r="K92" s="123" t="s">
        <v>188</v>
      </c>
      <c r="L92" s="123"/>
    </row>
    <row r="93" spans="1:14" s="117" customFormat="1" ht="15.75" customHeight="1">
      <c r="A93" s="208"/>
      <c r="B93" s="113">
        <v>3</v>
      </c>
      <c r="C93" s="211" t="s">
        <v>272</v>
      </c>
      <c r="D93" s="113" t="s">
        <v>182</v>
      </c>
      <c r="E93" s="113" t="s">
        <v>130</v>
      </c>
      <c r="F93" s="113" t="s">
        <v>273</v>
      </c>
      <c r="G93" s="113" t="s">
        <v>163</v>
      </c>
      <c r="H93" s="127">
        <v>45</v>
      </c>
      <c r="I93" s="127">
        <v>76</v>
      </c>
      <c r="J93" s="114">
        <v>0.59</v>
      </c>
      <c r="K93" s="123"/>
      <c r="L93" s="123"/>
    </row>
    <row r="94" spans="1:14" s="117" customFormat="1" ht="15.75" customHeight="1">
      <c r="A94" s="208"/>
      <c r="B94" s="113">
        <v>4</v>
      </c>
      <c r="C94" s="212"/>
      <c r="D94" s="113" t="s">
        <v>182</v>
      </c>
      <c r="E94" s="124" t="s">
        <v>315</v>
      </c>
      <c r="F94" s="124" t="s">
        <v>318</v>
      </c>
      <c r="G94" s="113" t="s">
        <v>163</v>
      </c>
      <c r="H94" s="127"/>
      <c r="I94" s="127"/>
      <c r="J94" s="114"/>
      <c r="K94" s="123"/>
      <c r="L94" s="123"/>
    </row>
    <row r="95" spans="1:14" s="117" customFormat="1" ht="15.75" customHeight="1">
      <c r="A95" s="208"/>
      <c r="B95" s="113">
        <v>5</v>
      </c>
      <c r="C95" s="154" t="s">
        <v>217</v>
      </c>
      <c r="D95" s="113" t="s">
        <v>193</v>
      </c>
      <c r="E95" s="113" t="s">
        <v>124</v>
      </c>
      <c r="F95" s="113" t="s">
        <v>214</v>
      </c>
      <c r="G95" s="113" t="s">
        <v>178</v>
      </c>
      <c r="H95" s="113">
        <v>65</v>
      </c>
      <c r="I95" s="113">
        <v>100</v>
      </c>
      <c r="J95" s="114">
        <v>0.65</v>
      </c>
      <c r="K95" s="123" t="s">
        <v>188</v>
      </c>
      <c r="L95" s="123"/>
    </row>
    <row r="96" spans="1:14" s="117" customFormat="1" ht="15.75" customHeight="1">
      <c r="A96" s="208"/>
      <c r="B96" s="133">
        <v>6</v>
      </c>
      <c r="C96" s="154" t="s">
        <v>285</v>
      </c>
      <c r="D96" s="113" t="s">
        <v>180</v>
      </c>
      <c r="E96" s="113" t="s">
        <v>11</v>
      </c>
      <c r="F96" s="113" t="s">
        <v>284</v>
      </c>
      <c r="G96" s="113" t="s">
        <v>163</v>
      </c>
      <c r="H96" s="124">
        <v>172</v>
      </c>
      <c r="I96" s="124">
        <v>200</v>
      </c>
      <c r="J96" s="114">
        <v>0.86</v>
      </c>
      <c r="K96" s="123"/>
      <c r="L96" s="123"/>
    </row>
    <row r="97" spans="1:14" s="117" customFormat="1" ht="15.75" customHeight="1">
      <c r="A97" s="208"/>
      <c r="B97" s="113">
        <v>7</v>
      </c>
      <c r="C97" s="125" t="s">
        <v>295</v>
      </c>
      <c r="D97" s="124" t="s">
        <v>182</v>
      </c>
      <c r="E97" s="124" t="s">
        <v>136</v>
      </c>
      <c r="F97" s="113" t="s">
        <v>292</v>
      </c>
      <c r="G97" s="113" t="s">
        <v>163</v>
      </c>
      <c r="H97" s="124">
        <v>85</v>
      </c>
      <c r="I97" s="124">
        <v>125</v>
      </c>
      <c r="J97" s="114">
        <v>0.68</v>
      </c>
      <c r="K97" s="123"/>
      <c r="L97" s="123"/>
    </row>
    <row r="98" spans="1:14" s="117" customFormat="1" ht="15.75" customHeight="1">
      <c r="A98" s="208"/>
      <c r="B98" s="113">
        <v>8</v>
      </c>
      <c r="C98" s="125" t="s">
        <v>301</v>
      </c>
      <c r="D98" s="124" t="s">
        <v>185</v>
      </c>
      <c r="E98" s="124" t="s">
        <v>136</v>
      </c>
      <c r="F98" s="124" t="s">
        <v>297</v>
      </c>
      <c r="G98" s="124" t="s">
        <v>163</v>
      </c>
      <c r="H98" s="124">
        <v>84</v>
      </c>
      <c r="I98" s="124">
        <v>125</v>
      </c>
      <c r="J98" s="114">
        <v>0.67</v>
      </c>
      <c r="K98" s="123"/>
      <c r="L98" s="123"/>
    </row>
    <row r="99" spans="1:14" s="117" customFormat="1" ht="15.75" customHeight="1">
      <c r="A99" s="208"/>
      <c r="B99" s="113">
        <v>9</v>
      </c>
      <c r="C99" s="207" t="s">
        <v>317</v>
      </c>
      <c r="D99" s="124" t="s">
        <v>182</v>
      </c>
      <c r="E99" s="124" t="s">
        <v>340</v>
      </c>
      <c r="F99" s="124" t="s">
        <v>318</v>
      </c>
      <c r="G99" s="124" t="s">
        <v>163</v>
      </c>
      <c r="H99" s="124">
        <v>56</v>
      </c>
      <c r="I99" s="124"/>
      <c r="J99" s="114"/>
      <c r="K99" s="123"/>
      <c r="L99" s="123"/>
    </row>
    <row r="100" spans="1:14" s="117" customFormat="1" ht="15.75" customHeight="1">
      <c r="A100" s="208"/>
      <c r="B100" s="113">
        <v>10</v>
      </c>
      <c r="C100" s="207"/>
      <c r="D100" s="124" t="s">
        <v>182</v>
      </c>
      <c r="E100" s="124" t="s">
        <v>315</v>
      </c>
      <c r="F100" s="124" t="s">
        <v>318</v>
      </c>
      <c r="G100" s="124" t="s">
        <v>279</v>
      </c>
      <c r="H100" s="124"/>
      <c r="I100" s="124"/>
      <c r="J100" s="114"/>
      <c r="K100" s="123"/>
      <c r="L100" s="123"/>
    </row>
    <row r="101" spans="1:14" s="117" customFormat="1" ht="15.75" customHeight="1">
      <c r="A101" s="208"/>
      <c r="B101" s="113">
        <v>11</v>
      </c>
      <c r="C101" s="125" t="s">
        <v>306</v>
      </c>
      <c r="D101" s="124" t="s">
        <v>182</v>
      </c>
      <c r="E101" s="124" t="s">
        <v>150</v>
      </c>
      <c r="F101" s="124" t="s">
        <v>305</v>
      </c>
      <c r="G101" s="113" t="s">
        <v>163</v>
      </c>
      <c r="H101" s="124">
        <v>60</v>
      </c>
      <c r="I101" s="124">
        <v>100</v>
      </c>
      <c r="J101" s="114">
        <v>0.6</v>
      </c>
      <c r="K101" s="123"/>
      <c r="L101" s="123"/>
    </row>
    <row r="102" spans="1:14" s="117" customFormat="1" ht="15.75" customHeight="1">
      <c r="A102" s="208"/>
      <c r="B102" s="113">
        <v>12</v>
      </c>
      <c r="C102" s="125" t="s">
        <v>356</v>
      </c>
      <c r="D102" s="124" t="s">
        <v>344</v>
      </c>
      <c r="E102" s="124" t="s">
        <v>342</v>
      </c>
      <c r="F102" s="124" t="s">
        <v>394</v>
      </c>
      <c r="G102" s="113" t="s">
        <v>178</v>
      </c>
      <c r="H102" s="124"/>
      <c r="I102" s="124"/>
      <c r="J102" s="114"/>
      <c r="K102" s="123"/>
      <c r="L102" s="123"/>
    </row>
    <row r="103" spans="1:14" s="117" customFormat="1" ht="15.75" customHeight="1">
      <c r="A103" s="208"/>
      <c r="B103" s="123">
        <v>13</v>
      </c>
      <c r="C103" s="125" t="s">
        <v>357</v>
      </c>
      <c r="D103" s="124" t="s">
        <v>182</v>
      </c>
      <c r="E103" s="124" t="s">
        <v>315</v>
      </c>
      <c r="F103" s="124" t="s">
        <v>318</v>
      </c>
      <c r="G103" s="113" t="s">
        <v>279</v>
      </c>
      <c r="H103" s="124"/>
      <c r="I103" s="124"/>
      <c r="J103" s="114"/>
      <c r="K103" s="123"/>
      <c r="L103" s="123"/>
    </row>
    <row r="104" spans="1:14" s="117" customFormat="1" ht="15.75" customHeight="1">
      <c r="A104" s="208"/>
      <c r="B104" s="134">
        <v>14</v>
      </c>
      <c r="C104" s="126" t="s">
        <v>362</v>
      </c>
      <c r="D104" s="123" t="s">
        <v>180</v>
      </c>
      <c r="E104" s="123" t="s">
        <v>320</v>
      </c>
      <c r="F104" s="123" t="s">
        <v>363</v>
      </c>
      <c r="G104" s="123" t="s">
        <v>163</v>
      </c>
      <c r="H104" s="124"/>
      <c r="I104" s="124"/>
      <c r="J104" s="114"/>
      <c r="K104" s="123"/>
      <c r="L104" s="123"/>
    </row>
    <row r="105" spans="1:14" s="117" customFormat="1" ht="15.75" customHeight="1">
      <c r="A105" s="208"/>
      <c r="B105" s="113">
        <v>15</v>
      </c>
      <c r="C105" s="126" t="s">
        <v>364</v>
      </c>
      <c r="D105" s="123" t="s">
        <v>365</v>
      </c>
      <c r="E105" s="123" t="s">
        <v>320</v>
      </c>
      <c r="F105" s="123" t="s">
        <v>366</v>
      </c>
      <c r="G105" s="123" t="s">
        <v>279</v>
      </c>
      <c r="H105" s="124"/>
      <c r="I105" s="124"/>
      <c r="J105" s="114"/>
      <c r="K105" s="123"/>
      <c r="L105" s="123"/>
    </row>
    <row r="106" spans="1:14" s="117" customFormat="1" ht="15.75" customHeight="1">
      <c r="A106" s="208"/>
      <c r="B106" s="113">
        <v>16</v>
      </c>
      <c r="C106" s="126" t="s">
        <v>370</v>
      </c>
      <c r="D106" s="113" t="s">
        <v>193</v>
      </c>
      <c r="E106" s="123" t="s">
        <v>256</v>
      </c>
      <c r="F106" s="124" t="s">
        <v>242</v>
      </c>
      <c r="G106" s="124" t="s">
        <v>279</v>
      </c>
      <c r="H106" s="124">
        <v>76</v>
      </c>
      <c r="I106" s="124">
        <v>100</v>
      </c>
      <c r="J106" s="123"/>
      <c r="K106" s="123"/>
      <c r="L106" s="123"/>
    </row>
    <row r="107" spans="1:14" s="117" customFormat="1" ht="15.75" customHeight="1">
      <c r="A107" s="208"/>
      <c r="B107" s="113">
        <v>17</v>
      </c>
      <c r="C107" s="125" t="s">
        <v>378</v>
      </c>
      <c r="D107" s="124" t="s">
        <v>182</v>
      </c>
      <c r="E107" s="124" t="s">
        <v>256</v>
      </c>
      <c r="F107" s="124" t="s">
        <v>237</v>
      </c>
      <c r="G107" s="124" t="s">
        <v>163</v>
      </c>
      <c r="H107" s="124">
        <v>89</v>
      </c>
      <c r="I107" s="124">
        <v>100</v>
      </c>
      <c r="J107" s="123"/>
      <c r="K107" s="123"/>
      <c r="L107" s="124"/>
      <c r="M107" s="118"/>
    </row>
    <row r="108" spans="1:14" s="117" customFormat="1" ht="15.75" customHeight="1">
      <c r="A108" s="208"/>
      <c r="B108" s="113">
        <v>18</v>
      </c>
      <c r="C108" s="125" t="s">
        <v>386</v>
      </c>
      <c r="D108" s="124" t="s">
        <v>344</v>
      </c>
      <c r="E108" s="124" t="s">
        <v>256</v>
      </c>
      <c r="F108" s="124" t="s">
        <v>385</v>
      </c>
      <c r="G108" s="124" t="s">
        <v>279</v>
      </c>
      <c r="H108" s="124">
        <v>68</v>
      </c>
      <c r="I108" s="124">
        <v>100</v>
      </c>
      <c r="J108" s="123"/>
      <c r="K108" s="123"/>
      <c r="L108" s="123"/>
    </row>
    <row r="109" spans="1:14" s="117" customFormat="1" ht="15.75" customHeight="1">
      <c r="A109" s="208"/>
      <c r="B109" s="113">
        <v>19</v>
      </c>
      <c r="C109" s="125" t="s">
        <v>389</v>
      </c>
      <c r="D109" s="124" t="s">
        <v>344</v>
      </c>
      <c r="E109" s="124" t="s">
        <v>256</v>
      </c>
      <c r="F109" s="124" t="s">
        <v>385</v>
      </c>
      <c r="G109" s="124" t="s">
        <v>279</v>
      </c>
      <c r="H109" s="124">
        <v>66</v>
      </c>
      <c r="I109" s="124">
        <v>100</v>
      </c>
      <c r="J109" s="123"/>
      <c r="K109" s="123"/>
      <c r="L109" s="124"/>
      <c r="M109" s="118"/>
      <c r="N109" s="118"/>
    </row>
    <row r="110" spans="1:14" s="117" customFormat="1" ht="15.75" customHeight="1">
      <c r="A110" s="208"/>
      <c r="B110" s="117">
        <v>20</v>
      </c>
      <c r="C110" s="125" t="s">
        <v>379</v>
      </c>
      <c r="D110" s="124" t="s">
        <v>193</v>
      </c>
      <c r="E110" s="124" t="s">
        <v>256</v>
      </c>
      <c r="F110" s="124" t="s">
        <v>242</v>
      </c>
      <c r="G110" s="124" t="s">
        <v>279</v>
      </c>
      <c r="H110" s="124">
        <v>83</v>
      </c>
      <c r="I110" s="124">
        <v>100</v>
      </c>
      <c r="J110" s="123"/>
      <c r="K110" s="123"/>
      <c r="L110" s="124"/>
      <c r="M110" s="118"/>
    </row>
    <row r="111" spans="1:14" s="117" customFormat="1" ht="15.75" customHeight="1">
      <c r="A111" s="208">
        <v>11</v>
      </c>
      <c r="B111" s="133">
        <v>1</v>
      </c>
      <c r="C111" s="210" t="s">
        <v>190</v>
      </c>
      <c r="D111" s="113" t="s">
        <v>180</v>
      </c>
      <c r="E111" s="113" t="s">
        <v>129</v>
      </c>
      <c r="F111" s="113" t="s">
        <v>191</v>
      </c>
      <c r="G111" s="113" t="s">
        <v>165</v>
      </c>
      <c r="H111" s="113">
        <v>110</v>
      </c>
      <c r="I111" s="113">
        <v>150</v>
      </c>
      <c r="J111" s="131" t="s">
        <v>261</v>
      </c>
      <c r="K111" s="123" t="s">
        <v>188</v>
      </c>
      <c r="L111" s="123"/>
    </row>
    <row r="112" spans="1:14" s="117" customFormat="1" ht="15.75" customHeight="1">
      <c r="A112" s="208"/>
      <c r="B112" s="133">
        <v>2</v>
      </c>
      <c r="C112" s="210"/>
      <c r="D112" s="113" t="s">
        <v>180</v>
      </c>
      <c r="E112" s="113" t="s">
        <v>124</v>
      </c>
      <c r="F112" s="113" t="s">
        <v>218</v>
      </c>
      <c r="G112" s="113" t="s">
        <v>163</v>
      </c>
      <c r="H112" s="113">
        <v>81.5</v>
      </c>
      <c r="I112" s="113">
        <v>128</v>
      </c>
      <c r="J112" s="114">
        <v>0.64</v>
      </c>
      <c r="K112" s="123"/>
      <c r="L112" s="123"/>
    </row>
    <row r="113" spans="1:12" s="117" customFormat="1" ht="17.25" customHeight="1">
      <c r="A113" s="208"/>
      <c r="B113" s="113">
        <v>3</v>
      </c>
      <c r="C113" s="154" t="s">
        <v>192</v>
      </c>
      <c r="D113" s="113" t="s">
        <v>193</v>
      </c>
      <c r="E113" s="113" t="s">
        <v>129</v>
      </c>
      <c r="F113" s="113" t="s">
        <v>194</v>
      </c>
      <c r="G113" s="113" t="s">
        <v>178</v>
      </c>
      <c r="H113" s="113">
        <v>104</v>
      </c>
      <c r="I113" s="113">
        <v>150</v>
      </c>
      <c r="J113" s="131" t="s">
        <v>263</v>
      </c>
      <c r="K113" s="113"/>
      <c r="L113" s="123"/>
    </row>
    <row r="114" spans="1:12" s="117" customFormat="1" ht="15.75" customHeight="1">
      <c r="A114" s="208"/>
      <c r="B114" s="113">
        <v>4</v>
      </c>
      <c r="C114" s="154" t="s">
        <v>195</v>
      </c>
      <c r="D114" s="113" t="s">
        <v>182</v>
      </c>
      <c r="E114" s="113" t="s">
        <v>129</v>
      </c>
      <c r="F114" s="113" t="s">
        <v>196</v>
      </c>
      <c r="G114" s="113" t="s">
        <v>178</v>
      </c>
      <c r="H114" s="113">
        <v>90</v>
      </c>
      <c r="I114" s="113">
        <v>150</v>
      </c>
      <c r="J114" s="131" t="s">
        <v>264</v>
      </c>
      <c r="K114" s="113"/>
      <c r="L114" s="123"/>
    </row>
    <row r="115" spans="1:12" s="117" customFormat="1" ht="31.5" customHeight="1">
      <c r="A115" s="208"/>
      <c r="B115" s="113">
        <v>5</v>
      </c>
      <c r="C115" s="210" t="s">
        <v>219</v>
      </c>
      <c r="D115" s="113" t="s">
        <v>182</v>
      </c>
      <c r="E115" s="113" t="s">
        <v>133</v>
      </c>
      <c r="F115" s="113" t="s">
        <v>220</v>
      </c>
      <c r="G115" s="113" t="s">
        <v>163</v>
      </c>
      <c r="H115" s="113">
        <v>83</v>
      </c>
      <c r="I115" s="113">
        <v>130</v>
      </c>
      <c r="J115" s="114">
        <v>0.64</v>
      </c>
      <c r="K115" s="113"/>
      <c r="L115" s="123"/>
    </row>
    <row r="116" spans="1:12" s="117" customFormat="1" ht="31.5" customHeight="1">
      <c r="A116" s="208"/>
      <c r="B116" s="113">
        <v>6</v>
      </c>
      <c r="C116" s="210"/>
      <c r="D116" s="113" t="s">
        <v>182</v>
      </c>
      <c r="E116" s="113" t="s">
        <v>320</v>
      </c>
      <c r="F116" s="113" t="s">
        <v>367</v>
      </c>
      <c r="G116" s="113" t="s">
        <v>163</v>
      </c>
      <c r="H116" s="113"/>
      <c r="I116" s="113"/>
      <c r="J116" s="114"/>
      <c r="K116" s="113"/>
      <c r="L116" s="123"/>
    </row>
    <row r="117" spans="1:12" s="117" customFormat="1" ht="12.75">
      <c r="A117" s="208"/>
      <c r="B117" s="123">
        <v>7</v>
      </c>
      <c r="C117" s="154" t="s">
        <v>221</v>
      </c>
      <c r="D117" s="113" t="s">
        <v>193</v>
      </c>
      <c r="E117" s="113" t="s">
        <v>133</v>
      </c>
      <c r="F117" s="113" t="s">
        <v>222</v>
      </c>
      <c r="G117" s="113" t="s">
        <v>178</v>
      </c>
      <c r="H117" s="113">
        <v>73</v>
      </c>
      <c r="I117" s="113">
        <v>130</v>
      </c>
      <c r="J117" s="114">
        <v>0.56000000000000005</v>
      </c>
      <c r="K117" s="113"/>
      <c r="L117" s="123"/>
    </row>
    <row r="118" spans="1:12" s="117" customFormat="1" ht="12.75">
      <c r="A118" s="209"/>
      <c r="B118" s="123">
        <v>8</v>
      </c>
      <c r="C118" s="126" t="s">
        <v>230</v>
      </c>
      <c r="D118" s="113" t="s">
        <v>185</v>
      </c>
      <c r="E118" s="123" t="s">
        <v>135</v>
      </c>
      <c r="F118" s="123" t="s">
        <v>231</v>
      </c>
      <c r="G118" s="123" t="s">
        <v>163</v>
      </c>
      <c r="H118" s="123">
        <v>30</v>
      </c>
      <c r="I118" s="123">
        <v>52</v>
      </c>
      <c r="J118" s="129">
        <v>0.57999999999999996</v>
      </c>
      <c r="K118" s="123" t="s">
        <v>188</v>
      </c>
      <c r="L118" s="123"/>
    </row>
    <row r="119" spans="1:12" s="117" customFormat="1" ht="25.5">
      <c r="A119" s="209"/>
      <c r="B119" s="123">
        <v>9</v>
      </c>
      <c r="C119" s="126" t="s">
        <v>259</v>
      </c>
      <c r="D119" s="132" t="s">
        <v>233</v>
      </c>
      <c r="E119" s="113" t="s">
        <v>20</v>
      </c>
      <c r="F119" s="123" t="s">
        <v>234</v>
      </c>
      <c r="G119" s="123" t="s">
        <v>163</v>
      </c>
      <c r="H119" s="123">
        <v>79</v>
      </c>
      <c r="I119" s="123">
        <v>100</v>
      </c>
      <c r="J119" s="123">
        <v>79</v>
      </c>
      <c r="K119" s="123"/>
      <c r="L119" s="123"/>
    </row>
    <row r="120" spans="1:12" s="117" customFormat="1" ht="12.75">
      <c r="A120" s="209"/>
      <c r="B120" s="113">
        <v>10</v>
      </c>
      <c r="C120" s="154" t="s">
        <v>265</v>
      </c>
      <c r="D120" s="113" t="s">
        <v>204</v>
      </c>
      <c r="E120" s="113" t="s">
        <v>131</v>
      </c>
      <c r="F120" s="124" t="s">
        <v>266</v>
      </c>
      <c r="G120" s="113" t="s">
        <v>163</v>
      </c>
      <c r="H120" s="124">
        <v>51</v>
      </c>
      <c r="I120" s="124">
        <v>101</v>
      </c>
      <c r="J120" s="113">
        <v>50</v>
      </c>
      <c r="K120" s="113"/>
      <c r="L120" s="113"/>
    </row>
    <row r="121" spans="1:12" s="117" customFormat="1" ht="12.75">
      <c r="A121" s="209"/>
      <c r="B121" s="133">
        <v>11</v>
      </c>
      <c r="C121" s="154" t="s">
        <v>286</v>
      </c>
      <c r="D121" s="113" t="s">
        <v>180</v>
      </c>
      <c r="E121" s="113" t="s">
        <v>11</v>
      </c>
      <c r="F121" s="113" t="s">
        <v>284</v>
      </c>
      <c r="G121" s="113" t="s">
        <v>178</v>
      </c>
      <c r="H121" s="124">
        <v>162</v>
      </c>
      <c r="I121" s="124">
        <v>200</v>
      </c>
      <c r="J121" s="113">
        <v>81</v>
      </c>
      <c r="K121" s="113"/>
      <c r="L121" s="113"/>
    </row>
    <row r="122" spans="1:12" s="117" customFormat="1" ht="12.75">
      <c r="A122" s="209"/>
      <c r="B122" s="113">
        <v>12</v>
      </c>
      <c r="C122" s="125" t="s">
        <v>307</v>
      </c>
      <c r="D122" s="124" t="s">
        <v>182</v>
      </c>
      <c r="E122" s="124" t="s">
        <v>150</v>
      </c>
      <c r="F122" s="113" t="s">
        <v>305</v>
      </c>
      <c r="G122" s="113" t="s">
        <v>163</v>
      </c>
      <c r="H122" s="124">
        <v>51</v>
      </c>
      <c r="I122" s="124">
        <v>100</v>
      </c>
      <c r="J122" s="113">
        <v>51</v>
      </c>
      <c r="K122" s="113"/>
      <c r="L122" s="113"/>
    </row>
    <row r="123" spans="1:12" s="117" customFormat="1" ht="12.75">
      <c r="A123" s="209"/>
      <c r="B123" s="123">
        <v>13</v>
      </c>
      <c r="C123" s="154" t="s">
        <v>368</v>
      </c>
      <c r="D123" s="113" t="s">
        <v>204</v>
      </c>
      <c r="E123" s="113" t="s">
        <v>320</v>
      </c>
      <c r="F123" s="113" t="s">
        <v>369</v>
      </c>
      <c r="G123" s="113" t="s">
        <v>178</v>
      </c>
      <c r="H123" s="113"/>
      <c r="I123" s="113"/>
      <c r="J123" s="113"/>
      <c r="K123" s="113"/>
      <c r="L123" s="113"/>
    </row>
    <row r="124" spans="1:12" s="117" customFormat="1" ht="25.5">
      <c r="A124" s="209"/>
      <c r="B124" s="113">
        <v>14</v>
      </c>
      <c r="C124" s="125" t="s">
        <v>377</v>
      </c>
      <c r="D124" s="124" t="s">
        <v>365</v>
      </c>
      <c r="E124" s="124" t="s">
        <v>256</v>
      </c>
      <c r="F124" s="124" t="s">
        <v>376</v>
      </c>
      <c r="G124" s="124" t="s">
        <v>279</v>
      </c>
      <c r="H124" s="124">
        <v>67</v>
      </c>
      <c r="I124" s="124">
        <v>100</v>
      </c>
      <c r="J124" s="123"/>
      <c r="K124" s="123"/>
      <c r="L124" s="123"/>
    </row>
    <row r="125" spans="1:12" s="117" customFormat="1" ht="25.5">
      <c r="A125" s="209"/>
      <c r="B125" s="113">
        <v>15</v>
      </c>
      <c r="C125" s="125" t="s">
        <v>388</v>
      </c>
      <c r="D125" s="124" t="s">
        <v>204</v>
      </c>
      <c r="E125" s="124" t="s">
        <v>256</v>
      </c>
      <c r="F125" s="124" t="s">
        <v>387</v>
      </c>
      <c r="G125" s="124" t="s">
        <v>279</v>
      </c>
      <c r="H125" s="124">
        <v>67</v>
      </c>
      <c r="I125" s="124">
        <v>100</v>
      </c>
      <c r="J125" s="113"/>
      <c r="K125" s="113"/>
      <c r="L125" s="113"/>
    </row>
    <row r="126" spans="1:12" s="117" customFormat="1" ht="12.75">
      <c r="A126" s="116"/>
      <c r="B126" s="116"/>
      <c r="C126" s="119"/>
      <c r="F126" s="116"/>
      <c r="G126" s="116"/>
      <c r="H126" s="116"/>
      <c r="I126" s="116"/>
      <c r="J126" s="116"/>
      <c r="K126" s="116"/>
      <c r="L126" s="116"/>
    </row>
    <row r="127" spans="1:12" s="117" customFormat="1" ht="12.75">
      <c r="A127" s="116"/>
      <c r="B127" s="116"/>
      <c r="C127" s="169"/>
      <c r="D127" s="116"/>
      <c r="E127" s="116"/>
      <c r="F127" s="116"/>
      <c r="G127" s="116"/>
      <c r="H127" s="116"/>
      <c r="I127" s="116"/>
      <c r="J127" s="116"/>
      <c r="K127" s="116"/>
      <c r="L127" s="116"/>
    </row>
    <row r="128" spans="1:12" s="117" customFormat="1" ht="12.75">
      <c r="A128" s="116"/>
      <c r="B128" s="116"/>
      <c r="C128" s="169"/>
      <c r="D128" s="116"/>
      <c r="E128" s="116"/>
      <c r="F128" s="116"/>
      <c r="G128" s="116"/>
      <c r="H128" s="116"/>
      <c r="I128" s="116"/>
      <c r="J128" s="116"/>
      <c r="K128" s="116"/>
      <c r="L128" s="116"/>
    </row>
    <row r="129" spans="1:12" s="117" customFormat="1" ht="12.75">
      <c r="A129" s="116"/>
      <c r="B129" s="116"/>
      <c r="C129" s="169"/>
      <c r="D129" s="116"/>
      <c r="E129" s="116"/>
      <c r="F129" s="116"/>
      <c r="G129" s="116"/>
      <c r="H129" s="116"/>
      <c r="I129" s="116"/>
      <c r="J129" s="116"/>
      <c r="K129" s="116"/>
      <c r="L129" s="116"/>
    </row>
    <row r="130" spans="1:12" s="117" customFormat="1" ht="12.75">
      <c r="A130" s="116"/>
      <c r="B130" s="116"/>
      <c r="C130" s="169"/>
      <c r="D130" s="116"/>
      <c r="E130" s="116"/>
      <c r="F130" s="116"/>
      <c r="G130" s="116"/>
      <c r="H130" s="116"/>
      <c r="I130" s="116"/>
      <c r="J130" s="116"/>
      <c r="K130" s="116"/>
      <c r="L130" s="116"/>
    </row>
    <row r="131" spans="1:12" s="117" customFormat="1" ht="12.75">
      <c r="A131" s="116"/>
      <c r="B131" s="116"/>
      <c r="C131" s="169"/>
      <c r="D131" s="116"/>
      <c r="E131" s="116"/>
      <c r="F131" s="116"/>
      <c r="G131" s="116"/>
      <c r="H131" s="116"/>
      <c r="I131" s="116"/>
      <c r="J131" s="116"/>
      <c r="K131" s="116"/>
      <c r="L131" s="116"/>
    </row>
    <row r="132" spans="1:12" s="117" customFormat="1" ht="12.75">
      <c r="A132" s="116"/>
      <c r="B132" s="116"/>
      <c r="C132" s="169"/>
      <c r="D132" s="116"/>
      <c r="E132" s="116"/>
      <c r="F132" s="116"/>
      <c r="G132" s="116"/>
      <c r="H132" s="116"/>
      <c r="I132" s="116"/>
      <c r="J132" s="116"/>
      <c r="K132" s="116"/>
      <c r="L132" s="116"/>
    </row>
    <row r="133" spans="1:12">
      <c r="A133" s="115"/>
      <c r="B133" s="115"/>
      <c r="F133" s="115"/>
      <c r="G133" s="115"/>
      <c r="H133" s="115"/>
      <c r="I133" s="115"/>
      <c r="J133" s="115"/>
      <c r="K133" s="115"/>
      <c r="L133" s="115"/>
    </row>
    <row r="134" spans="1:12">
      <c r="A134" s="115"/>
      <c r="B134" s="115"/>
      <c r="F134" s="115"/>
      <c r="G134" s="115"/>
      <c r="H134" s="115"/>
      <c r="I134" s="115"/>
      <c r="J134" s="115"/>
      <c r="K134" s="115"/>
      <c r="L134" s="115"/>
    </row>
    <row r="135" spans="1:12">
      <c r="A135" s="115"/>
      <c r="B135" s="115"/>
      <c r="C135" s="171"/>
      <c r="D135" s="115"/>
      <c r="E135" s="115"/>
      <c r="F135" s="115"/>
      <c r="G135" s="115"/>
      <c r="H135" s="115"/>
      <c r="I135" s="115"/>
      <c r="J135" s="115"/>
      <c r="K135" s="115"/>
      <c r="L135" s="115"/>
    </row>
    <row r="136" spans="1:12">
      <c r="A136" s="115"/>
      <c r="B136" s="115"/>
      <c r="C136" s="171"/>
      <c r="D136" s="115"/>
      <c r="E136" s="115"/>
      <c r="F136" s="115"/>
      <c r="G136" s="115"/>
      <c r="H136" s="115"/>
      <c r="I136" s="115"/>
      <c r="J136" s="115"/>
      <c r="K136" s="115"/>
      <c r="L136" s="115"/>
    </row>
    <row r="137" spans="1:12">
      <c r="A137" s="115"/>
      <c r="B137" s="115"/>
      <c r="C137" s="171"/>
      <c r="D137" s="115"/>
      <c r="E137" s="115"/>
      <c r="F137" s="115"/>
      <c r="G137" s="115"/>
      <c r="H137" s="115"/>
      <c r="I137" s="115"/>
      <c r="J137" s="115"/>
      <c r="K137" s="115"/>
      <c r="L137" s="115"/>
    </row>
  </sheetData>
  <autoFilter ref="D2:D140">
    <filterColumn colId="0"/>
  </autoFilter>
  <mergeCells count="18">
    <mergeCell ref="C73:C74"/>
    <mergeCell ref="C93:C94"/>
    <mergeCell ref="A111:A125"/>
    <mergeCell ref="A91:A110"/>
    <mergeCell ref="A71:A90"/>
    <mergeCell ref="C115:C116"/>
    <mergeCell ref="C111:C112"/>
    <mergeCell ref="C99:C100"/>
    <mergeCell ref="C7:C8"/>
    <mergeCell ref="A3:A13"/>
    <mergeCell ref="A14:A16"/>
    <mergeCell ref="A17:A20"/>
    <mergeCell ref="G56:G57"/>
    <mergeCell ref="A47:A70"/>
    <mergeCell ref="C47:C50"/>
    <mergeCell ref="C21:C23"/>
    <mergeCell ref="C30:C31"/>
    <mergeCell ref="A21:A46"/>
  </mergeCell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участники</vt:lpstr>
      <vt:lpstr>поб и пр</vt:lpstr>
      <vt:lpstr>Лист5</vt:lpstr>
      <vt:lpstr>эффективность</vt:lpstr>
      <vt:lpstr>Лист8</vt:lpstr>
      <vt:lpstr>призеры и победители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cp:lastPrinted>2017-05-18T12:43:29Z</cp:lastPrinted>
  <dcterms:created xsi:type="dcterms:W3CDTF">2017-01-13T11:20:33Z</dcterms:created>
  <dcterms:modified xsi:type="dcterms:W3CDTF">2017-05-23T07:29:46Z</dcterms:modified>
</cp:coreProperties>
</file>